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/>
  <mc:AlternateContent xmlns:mc="http://schemas.openxmlformats.org/markup-compatibility/2006">
    <mc:Choice Requires="x15">
      <x15ac:absPath xmlns:x15ac="http://schemas.microsoft.com/office/spreadsheetml/2010/11/ac" url="C:\Users\martina\Downloads\Shear RC beam EN 1992-1-1_2026-02\Shear RC beam EN 1992-1-1_2026-02\"/>
    </mc:Choice>
  </mc:AlternateContent>
  <xr:revisionPtr revIDLastSave="0" documentId="13_ncr:1_{42EC5479-F9C8-4FB7-BEC3-AC61AD26205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ar strength without stirrups" sheetId="8" r:id="rId1"/>
    <sheet name="Shear strength with stirrups" sheetId="12" r:id="rId2"/>
    <sheet name="Literature" sheetId="5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28" i="12" l="1"/>
  <c r="M27" i="12"/>
  <c r="M26" i="12"/>
  <c r="M25" i="12"/>
  <c r="M24" i="12"/>
  <c r="M23" i="12"/>
  <c r="M22" i="12"/>
  <c r="M21" i="12"/>
  <c r="M20" i="12"/>
  <c r="M19" i="12"/>
  <c r="M18" i="12"/>
  <c r="M17" i="12"/>
  <c r="F28" i="12"/>
  <c r="F27" i="12"/>
  <c r="F26" i="12"/>
  <c r="F25" i="12"/>
  <c r="F24" i="12"/>
  <c r="F23" i="12"/>
  <c r="F22" i="12"/>
  <c r="F21" i="12"/>
  <c r="F35" i="12" s="1"/>
  <c r="F20" i="12"/>
  <c r="F19" i="12"/>
  <c r="F18" i="12"/>
  <c r="F33" i="12" s="1"/>
  <c r="F17" i="12"/>
  <c r="M27" i="8"/>
  <c r="M26" i="8"/>
  <c r="M25" i="8"/>
  <c r="M24" i="8"/>
  <c r="M23" i="8"/>
  <c r="F23" i="8"/>
  <c r="F24" i="8"/>
  <c r="F25" i="8"/>
  <c r="F26" i="8"/>
  <c r="F27" i="8"/>
  <c r="F28" i="8"/>
  <c r="F36" i="12" l="1"/>
  <c r="F34" i="12"/>
  <c r="F40" i="12" s="1"/>
  <c r="B1" i="12" s="1"/>
  <c r="M18" i="8"/>
  <c r="M19" i="8"/>
  <c r="M20" i="8"/>
  <c r="M21" i="8"/>
  <c r="M22" i="8"/>
  <c r="M28" i="8"/>
  <c r="M17" i="8"/>
  <c r="F22" i="8" l="1"/>
  <c r="F18" i="8"/>
  <c r="F34" i="8" s="1"/>
  <c r="F19" i="8"/>
  <c r="F20" i="8"/>
  <c r="F21" i="8"/>
  <c r="F17" i="8"/>
  <c r="F33" i="8" l="1"/>
  <c r="F36" i="8"/>
  <c r="F35" i="8"/>
  <c r="F37" i="8" l="1"/>
  <c r="F38" i="8"/>
  <c r="F42" i="8" l="1"/>
  <c r="B1" i="8" s="1"/>
</calcChain>
</file>

<file path=xl/sharedStrings.xml><?xml version="1.0" encoding="utf-8"?>
<sst xmlns="http://schemas.openxmlformats.org/spreadsheetml/2006/main" count="346" uniqueCount="102">
  <si>
    <t>Notation</t>
  </si>
  <si>
    <t>Variable</t>
  </si>
  <si>
    <t>Value</t>
  </si>
  <si>
    <t>Unit</t>
  </si>
  <si>
    <t>-</t>
  </si>
  <si>
    <t>COV</t>
  </si>
  <si>
    <t>[1]</t>
  </si>
  <si>
    <t>[2]</t>
  </si>
  <si>
    <t>min</t>
  </si>
  <si>
    <t>max</t>
  </si>
  <si>
    <t>Moments</t>
  </si>
  <si>
    <t>Uncertainty factor of model</t>
  </si>
  <si>
    <t>INPUT VARIABLES</t>
  </si>
  <si>
    <t>SUPPORTING CALCULATIONS</t>
  </si>
  <si>
    <t>Deterministic</t>
  </si>
  <si>
    <t>Normal</t>
  </si>
  <si>
    <t>Name</t>
  </si>
  <si>
    <t>Distribution</t>
  </si>
  <si>
    <t>Descriptors</t>
  </si>
  <si>
    <t>Mean</t>
  </si>
  <si>
    <t>Std</t>
  </si>
  <si>
    <t>Uncertainty factor of model [-]</t>
  </si>
  <si>
    <t>STOCHASTIC MODEL (define in FReET)</t>
  </si>
  <si>
    <t>OUTPUT</t>
  </si>
  <si>
    <t>[3]</t>
  </si>
  <si>
    <t>Literature</t>
  </si>
  <si>
    <t>OTHER CHARACTERISTICS</t>
  </si>
  <si>
    <r>
      <rPr>
        <i/>
        <sz val="10"/>
        <color theme="1"/>
        <rFont val="Calibri"/>
        <family val="2"/>
        <charset val="238"/>
        <scheme val="minor"/>
      </rPr>
      <t>X</t>
    </r>
    <r>
      <rPr>
        <vertAlign val="subscript"/>
        <sz val="10"/>
        <color theme="1"/>
        <rFont val="Calibri"/>
        <family val="2"/>
        <charset val="238"/>
        <scheme val="minor"/>
      </rPr>
      <t>k</t>
    </r>
  </si>
  <si>
    <r>
      <rPr>
        <i/>
        <sz val="10"/>
        <color theme="1"/>
        <rFont val="Calibri"/>
        <family val="2"/>
        <charset val="238"/>
        <scheme val="minor"/>
      </rPr>
      <t>X</t>
    </r>
    <r>
      <rPr>
        <vertAlign val="subscript"/>
        <sz val="10"/>
        <color theme="1"/>
        <rFont val="Calibri"/>
        <family val="2"/>
        <charset val="238"/>
        <scheme val="minor"/>
      </rPr>
      <t>d</t>
    </r>
  </si>
  <si>
    <t>[4]</t>
  </si>
  <si>
    <t>[5]</t>
  </si>
  <si>
    <t>SUPPORTING SHEET</t>
  </si>
  <si>
    <t>ϴ</t>
  </si>
  <si>
    <t>Cross-sectional width (minimal width in tensile area)</t>
  </si>
  <si>
    <t>Effective depth</t>
  </si>
  <si>
    <t>Cross-sectional area of longitudinal reinforcement</t>
  </si>
  <si>
    <t>Mean value of concrete cylinder compressive strength</t>
  </si>
  <si>
    <t>Mean value of yield strength of shear reinforcement</t>
  </si>
  <si>
    <t>Cross-sectional area of shear reinforcement</t>
  </si>
  <si>
    <t>Spacing of the stirrups</t>
  </si>
  <si>
    <t>Angle between stirrups and longitudinal centroidal axis</t>
  </si>
  <si>
    <t>Cotangent of angle between the concrete compression strut and the beam axis perpendicular to the shear force</t>
  </si>
  <si>
    <t>b</t>
  </si>
  <si>
    <t>d</t>
  </si>
  <si>
    <t>s</t>
  </si>
  <si>
    <t>α</t>
  </si>
  <si>
    <t>m</t>
  </si>
  <si>
    <t>MPa</t>
  </si>
  <si>
    <t>°</t>
  </si>
  <si>
    <r>
      <rPr>
        <i/>
        <sz val="10"/>
        <color theme="1"/>
        <rFont val="Calibri"/>
        <family val="2"/>
        <charset val="238"/>
        <scheme val="minor"/>
      </rPr>
      <t>A</t>
    </r>
    <r>
      <rPr>
        <vertAlign val="subscript"/>
        <sz val="10"/>
        <color theme="1"/>
        <rFont val="Calibri"/>
        <family val="2"/>
        <charset val="238"/>
        <scheme val="minor"/>
      </rPr>
      <t>sl</t>
    </r>
  </si>
  <si>
    <r>
      <rPr>
        <i/>
        <sz val="10"/>
        <color theme="1"/>
        <rFont val="Calibri"/>
        <family val="2"/>
        <charset val="238"/>
        <scheme val="minor"/>
      </rPr>
      <t>f</t>
    </r>
    <r>
      <rPr>
        <vertAlign val="subscript"/>
        <sz val="10"/>
        <color theme="1"/>
        <rFont val="Calibri"/>
        <family val="2"/>
        <charset val="238"/>
        <scheme val="minor"/>
      </rPr>
      <t>cm</t>
    </r>
  </si>
  <si>
    <r>
      <t>m</t>
    </r>
    <r>
      <rPr>
        <vertAlign val="superscript"/>
        <sz val="10"/>
        <color theme="1"/>
        <rFont val="Calibri"/>
        <family val="2"/>
        <charset val="238"/>
        <scheme val="minor"/>
      </rPr>
      <t>2</t>
    </r>
  </si>
  <si>
    <t>N</t>
  </si>
  <si>
    <t>Applied axial force (compression positive)</t>
  </si>
  <si>
    <t>kN</t>
  </si>
  <si>
    <r>
      <rPr>
        <i/>
        <sz val="10"/>
        <color theme="1"/>
        <rFont val="Calibri"/>
        <family val="2"/>
        <charset val="238"/>
        <scheme val="minor"/>
      </rPr>
      <t>ρ</t>
    </r>
    <r>
      <rPr>
        <vertAlign val="subscript"/>
        <sz val="10"/>
        <color theme="1"/>
        <rFont val="Calibri"/>
        <family val="2"/>
        <charset val="238"/>
        <scheme val="minor"/>
      </rPr>
      <t>l</t>
    </r>
  </si>
  <si>
    <t xml:space="preserve">Longitudinal reinforcement ratio </t>
  </si>
  <si>
    <t>Size effect factor</t>
  </si>
  <si>
    <t>k</t>
  </si>
  <si>
    <t>Cross-sectional area of concrete</t>
  </si>
  <si>
    <r>
      <t>A</t>
    </r>
    <r>
      <rPr>
        <vertAlign val="subscript"/>
        <sz val="10"/>
        <color theme="1"/>
        <rFont val="Calibri"/>
        <family val="2"/>
        <charset val="238"/>
        <scheme val="minor"/>
      </rPr>
      <t>c</t>
    </r>
  </si>
  <si>
    <r>
      <t>σ</t>
    </r>
    <r>
      <rPr>
        <vertAlign val="subscript"/>
        <sz val="10"/>
        <color theme="1"/>
        <rFont val="Calibri"/>
        <family val="2"/>
        <charset val="238"/>
        <scheme val="minor"/>
      </rPr>
      <t>cp</t>
    </r>
  </si>
  <si>
    <t>Mean value of axial stress in the cross-sectional area due to loading</t>
  </si>
  <si>
    <r>
      <t>v</t>
    </r>
    <r>
      <rPr>
        <vertAlign val="subscript"/>
        <sz val="10"/>
        <color theme="1"/>
        <rFont val="Calibri"/>
        <family val="2"/>
        <charset val="238"/>
        <scheme val="minor"/>
      </rPr>
      <t>min</t>
    </r>
  </si>
  <si>
    <t>Minimum shear stress</t>
  </si>
  <si>
    <r>
      <rPr>
        <i/>
        <sz val="10"/>
        <color theme="1"/>
        <rFont val="Calibri"/>
        <family val="2"/>
        <charset val="238"/>
        <scheme val="minor"/>
      </rPr>
      <t>V</t>
    </r>
    <r>
      <rPr>
        <vertAlign val="subscript"/>
        <sz val="10"/>
        <color theme="1"/>
        <rFont val="Calibri"/>
        <family val="2"/>
        <charset val="238"/>
        <scheme val="minor"/>
      </rPr>
      <t>R,c,min</t>
    </r>
  </si>
  <si>
    <r>
      <t>V</t>
    </r>
    <r>
      <rPr>
        <vertAlign val="subscript"/>
        <sz val="10"/>
        <color theme="1"/>
        <rFont val="Calibri"/>
        <family val="2"/>
        <charset val="238"/>
        <scheme val="minor"/>
      </rPr>
      <t>R,c</t>
    </r>
  </si>
  <si>
    <r>
      <rPr>
        <i/>
        <sz val="10"/>
        <color theme="1"/>
        <rFont val="Calibri"/>
        <family val="2"/>
        <charset val="238"/>
        <scheme val="minor"/>
      </rPr>
      <t>V</t>
    </r>
    <r>
      <rPr>
        <vertAlign val="subscript"/>
        <sz val="10"/>
        <color theme="1"/>
        <rFont val="Calibri"/>
        <family val="2"/>
        <charset val="238"/>
        <scheme val="minor"/>
      </rPr>
      <t>R,c1</t>
    </r>
  </si>
  <si>
    <t>Shear force</t>
  </si>
  <si>
    <t>Cross-sectional width (minimal width in tensile area) [m]</t>
  </si>
  <si>
    <t>Effective depth [m]</t>
  </si>
  <si>
    <t>Mean value of concrete cylinder compressive strength [MPa]</t>
  </si>
  <si>
    <t>Applied axial force (compression positive) [kN]</t>
  </si>
  <si>
    <t>[1,4]</t>
  </si>
  <si>
    <t>[2,3]</t>
  </si>
  <si>
    <t>z</t>
  </si>
  <si>
    <t xml:space="preserve">Lever arm of internal forces </t>
  </si>
  <si>
    <r>
      <rPr>
        <i/>
        <sz val="10"/>
        <color theme="1"/>
        <rFont val="Calibri"/>
        <family val="2"/>
        <charset val="238"/>
        <scheme val="minor"/>
      </rPr>
      <t>V</t>
    </r>
    <r>
      <rPr>
        <vertAlign val="subscript"/>
        <sz val="10"/>
        <color theme="1"/>
        <rFont val="Calibri"/>
        <family val="2"/>
        <charset val="238"/>
        <scheme val="minor"/>
      </rPr>
      <t>R,s</t>
    </r>
  </si>
  <si>
    <t>Shear strength of shear reinforcement</t>
  </si>
  <si>
    <t>Minimum shear strength</t>
  </si>
  <si>
    <t>Shear strength without stirrups</t>
  </si>
  <si>
    <t xml:space="preserve">Reduction factor for concrete strength at shear failure </t>
  </si>
  <si>
    <r>
      <t>V</t>
    </r>
    <r>
      <rPr>
        <vertAlign val="subscript"/>
        <sz val="10"/>
        <color theme="1"/>
        <rFont val="Calibri"/>
        <family val="2"/>
        <charset val="238"/>
        <scheme val="minor"/>
      </rPr>
      <t>R,max</t>
    </r>
  </si>
  <si>
    <t xml:space="preserve">Maximal shear strength of concrete compression diagonal </t>
  </si>
  <si>
    <t>Mean value of yield strength of shear reinforcement [MPa]</t>
  </si>
  <si>
    <t>Spacing of the stirrups [m]</t>
  </si>
  <si>
    <t>Angle between stirrups and longitudinal centroidal axis [°]</t>
  </si>
  <si>
    <t>JCSS Probabilistic Model Code – Part 3: Resistance Models (2001).</t>
  </si>
  <si>
    <t>Shimiziu, Y.; Hirosawa, M.; Zhou, J. (2000) Statistical analysis of concrete strength in existing reinforced concrete buildings in Japan. 12th World conference on earthquake engineering, Auckland, New Zealand.</t>
  </si>
  <si>
    <t>Nowak, A.; Rakoczy, A.; Szeliga, E.K. (2011) Revised statistical resistance models for R/C structural components. Andy Scanlon Symposium on Serviceability and Safety of Concrete Structures: From Research to Practice. American Concrete Institute, ACI Special Publication 284, pp. 61–76.</t>
  </si>
  <si>
    <t>Adewuyi A.P.; Eric G.B. (2024) Statistical Evaluation of the Geometric Properties Steel Bars for Reinforced Concrete in Botswana. Journal of Civil Engineering and Urbanism 14, No. 3S, pp. 113–122.</t>
  </si>
  <si>
    <t>EN 1992-1-1 (2004) Eurocode 2: Design of Concrete Structures – Part 1-1: General Rules and Rules for Buildings. Brussels: European Committee for Standardization (CEN).</t>
  </si>
  <si>
    <r>
      <t>f</t>
    </r>
    <r>
      <rPr>
        <vertAlign val="subscript"/>
        <sz val="10"/>
        <color theme="1"/>
        <rFont val="Times New Roman"/>
        <family val="1"/>
        <charset val="238"/>
      </rPr>
      <t>ywm</t>
    </r>
  </si>
  <si>
    <r>
      <t>A</t>
    </r>
    <r>
      <rPr>
        <vertAlign val="subscript"/>
        <sz val="10"/>
        <color theme="1"/>
        <rFont val="Times New Roman"/>
        <family val="1"/>
        <charset val="238"/>
      </rPr>
      <t>sw</t>
    </r>
  </si>
  <si>
    <r>
      <t xml:space="preserve">cot </t>
    </r>
    <r>
      <rPr>
        <i/>
        <sz val="10"/>
        <color theme="1"/>
        <rFont val="Times New Roman"/>
        <family val="1"/>
        <charset val="238"/>
      </rPr>
      <t>θ</t>
    </r>
  </si>
  <si>
    <t>Shear strength with stirrups</t>
  </si>
  <si>
    <t>Cross-sectional area of concrete [m2]</t>
  </si>
  <si>
    <t>Cross-sectional area of longitudinal reinforcement [m2]</t>
  </si>
  <si>
    <t>Cross-sectional area of shear reinforcement [m2]</t>
  </si>
  <si>
    <t>Cotangent of angle (conc. compression strut and beam axis perpendicular to shear force) [-]</t>
  </si>
  <si>
    <t>v</t>
  </si>
  <si>
    <t>Lognormal (2par)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</si>
</sst>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6" formatCode="0.00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vertAlign val="subscript"/>
      <sz val="10"/>
      <color theme="1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color theme="1" tint="0.34998626667073579"/>
      <name val="Calibri"/>
      <family val="2"/>
      <charset val="238"/>
      <scheme val="minor"/>
    </font>
    <font>
      <i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vertAlign val="subscript"/>
      <sz val="10"/>
      <color theme="1"/>
      <name val="Times New Roman"/>
      <family val="1"/>
      <charset val="238"/>
    </font>
  </fonts>
  <fills count="1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11" fontId="5" fillId="4" borderId="1" xfId="0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1" fillId="8" borderId="1" xfId="0" applyFont="1" applyFill="1" applyBorder="1" applyAlignment="1" applyProtection="1">
      <alignment horizontal="left" vertical="center"/>
      <protection locked="0"/>
    </xf>
    <xf numFmtId="0" fontId="1" fillId="9" borderId="1" xfId="0" applyFont="1" applyFill="1" applyBorder="1" applyAlignment="1" applyProtection="1">
      <alignment vertical="center"/>
      <protection locked="0"/>
    </xf>
    <xf numFmtId="0" fontId="1" fillId="9" borderId="1" xfId="0" applyFont="1" applyFill="1" applyBorder="1" applyAlignment="1" applyProtection="1">
      <alignment horizontal="right" vertical="center"/>
      <protection locked="0"/>
    </xf>
    <xf numFmtId="0" fontId="1" fillId="9" borderId="1" xfId="0" applyFont="1" applyFill="1" applyBorder="1" applyAlignment="1" applyProtection="1">
      <alignment horizontal="left" vertical="center"/>
      <protection locked="0"/>
    </xf>
    <xf numFmtId="0" fontId="1" fillId="5" borderId="1" xfId="0" applyFont="1" applyFill="1" applyBorder="1" applyAlignment="1" applyProtection="1">
      <alignment horizontal="right" vertical="center"/>
      <protection locked="0"/>
    </xf>
    <xf numFmtId="0" fontId="1" fillId="10" borderId="1" xfId="0" applyFont="1" applyFill="1" applyBorder="1" applyAlignment="1" applyProtection="1">
      <alignment vertical="center"/>
      <protection locked="0"/>
    </xf>
    <xf numFmtId="164" fontId="1" fillId="10" borderId="1" xfId="0" applyNumberFormat="1" applyFont="1" applyFill="1" applyBorder="1" applyAlignment="1" applyProtection="1">
      <alignment vertical="center"/>
      <protection locked="0"/>
    </xf>
    <xf numFmtId="0" fontId="1" fillId="10" borderId="1" xfId="0" applyFont="1" applyFill="1" applyBorder="1" applyAlignment="1" applyProtection="1">
      <alignment horizontal="left" vertical="center"/>
      <protection locked="0"/>
    </xf>
    <xf numFmtId="0" fontId="1" fillId="14" borderId="1" xfId="0" applyFont="1" applyFill="1" applyBorder="1" applyAlignment="1" applyProtection="1">
      <alignment vertical="center"/>
      <protection locked="0"/>
    </xf>
    <xf numFmtId="11" fontId="1" fillId="10" borderId="1" xfId="0" applyNumberFormat="1" applyFont="1" applyFill="1" applyBorder="1" applyAlignment="1" applyProtection="1">
      <alignment vertical="center"/>
      <protection locked="0"/>
    </xf>
    <xf numFmtId="11" fontId="1" fillId="14" borderId="1" xfId="0" applyNumberFormat="1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1" fillId="3" borderId="1" xfId="0" applyFont="1" applyFill="1" applyBorder="1" applyAlignment="1" applyProtection="1">
      <alignment vertical="center"/>
      <protection locked="0"/>
    </xf>
    <xf numFmtId="0" fontId="1" fillId="3" borderId="1" xfId="0" applyFont="1" applyFill="1" applyBorder="1" applyAlignment="1" applyProtection="1">
      <alignment horizontal="right" vertical="center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vertical="center"/>
      <protection locked="0"/>
    </xf>
    <xf numFmtId="0" fontId="1" fillId="4" borderId="1" xfId="0" applyFont="1" applyFill="1" applyBorder="1" applyAlignment="1" applyProtection="1">
      <alignment vertical="center"/>
      <protection locked="0"/>
    </xf>
    <xf numFmtId="0" fontId="1" fillId="4" borderId="1" xfId="0" applyFont="1" applyFill="1" applyBorder="1" applyAlignment="1" applyProtection="1">
      <alignment horizontal="center" vertical="center"/>
      <protection locked="0"/>
    </xf>
    <xf numFmtId="11" fontId="1" fillId="4" borderId="1" xfId="0" applyNumberFormat="1" applyFont="1" applyFill="1" applyBorder="1" applyAlignment="1" applyProtection="1">
      <alignment vertical="center"/>
      <protection locked="0"/>
    </xf>
    <xf numFmtId="0" fontId="1" fillId="6" borderId="1" xfId="0" applyFont="1" applyFill="1" applyBorder="1" applyAlignment="1" applyProtection="1">
      <alignment vertical="center"/>
      <protection locked="0"/>
    </xf>
    <xf numFmtId="0" fontId="1" fillId="6" borderId="1" xfId="0" applyFont="1" applyFill="1" applyBorder="1" applyAlignment="1" applyProtection="1">
      <alignment horizontal="right" vertical="center"/>
      <protection locked="0"/>
    </xf>
    <xf numFmtId="0" fontId="1" fillId="6" borderId="1" xfId="0" applyFont="1" applyFill="1" applyBorder="1" applyAlignment="1" applyProtection="1">
      <alignment horizontal="center" vertical="center"/>
      <protection locked="0"/>
    </xf>
    <xf numFmtId="0" fontId="1" fillId="14" borderId="1" xfId="0" applyFont="1" applyFill="1" applyBorder="1" applyAlignment="1" applyProtection="1">
      <alignment horizontal="center" vertical="center"/>
      <protection locked="0"/>
    </xf>
    <xf numFmtId="0" fontId="2" fillId="14" borderId="1" xfId="0" applyFont="1" applyFill="1" applyBorder="1" applyAlignment="1" applyProtection="1">
      <alignment vertical="center"/>
      <protection locked="0"/>
    </xf>
    <xf numFmtId="0" fontId="1" fillId="12" borderId="1" xfId="0" applyFont="1" applyFill="1" applyBorder="1" applyAlignment="1" applyProtection="1">
      <alignment vertical="center"/>
      <protection locked="0"/>
    </xf>
    <xf numFmtId="0" fontId="1" fillId="12" borderId="1" xfId="0" applyFont="1" applyFill="1" applyBorder="1" applyAlignment="1" applyProtection="1">
      <alignment horizontal="right" vertical="center"/>
      <protection locked="0"/>
    </xf>
    <xf numFmtId="0" fontId="1" fillId="12" borderId="1" xfId="0" applyFont="1" applyFill="1" applyBorder="1" applyAlignment="1" applyProtection="1">
      <alignment horizontal="center" vertical="center"/>
      <protection locked="0"/>
    </xf>
    <xf numFmtId="0" fontId="1" fillId="13" borderId="1" xfId="0" applyFont="1" applyFill="1" applyBorder="1" applyAlignment="1" applyProtection="1">
      <alignment vertical="center"/>
      <protection locked="0"/>
    </xf>
    <xf numFmtId="0" fontId="1" fillId="13" borderId="1" xfId="0" applyFont="1" applyFill="1" applyBorder="1" applyAlignment="1" applyProtection="1">
      <alignment horizontal="center" vertical="center"/>
      <protection locked="0"/>
    </xf>
    <xf numFmtId="0" fontId="1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right"/>
      <protection locked="0"/>
    </xf>
    <xf numFmtId="0" fontId="7" fillId="0" borderId="0" xfId="0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10" fillId="0" borderId="0" xfId="0" applyFont="1" applyAlignment="1">
      <alignment horizontal="justify" vertical="center" wrapText="1"/>
    </xf>
    <xf numFmtId="0" fontId="2" fillId="13" borderId="1" xfId="0" applyFont="1" applyFill="1" applyBorder="1" applyAlignment="1" applyProtection="1">
      <alignment vertical="center"/>
      <protection locked="0"/>
    </xf>
    <xf numFmtId="0" fontId="9" fillId="0" borderId="0" xfId="0" applyFont="1" applyBorder="1" applyAlignment="1">
      <alignment horizontal="justify" vertical="center"/>
    </xf>
    <xf numFmtId="0" fontId="10" fillId="0" borderId="0" xfId="0" applyFont="1" applyBorder="1" applyAlignment="1">
      <alignment horizontal="justify" vertical="center"/>
    </xf>
    <xf numFmtId="0" fontId="5" fillId="11" borderId="2" xfId="0" applyFont="1" applyFill="1" applyBorder="1" applyAlignment="1" applyProtection="1">
      <alignment horizontal="center" vertical="center"/>
      <protection locked="0"/>
    </xf>
    <xf numFmtId="0" fontId="5" fillId="11" borderId="3" xfId="0" applyFont="1" applyFill="1" applyBorder="1" applyAlignment="1" applyProtection="1">
      <alignment horizontal="center" vertical="center"/>
      <protection locked="0"/>
    </xf>
    <xf numFmtId="0" fontId="5" fillId="11" borderId="4" xfId="0" applyFont="1" applyFill="1" applyBorder="1" applyAlignment="1" applyProtection="1">
      <alignment horizontal="center" vertical="center"/>
      <protection locked="0"/>
    </xf>
    <xf numFmtId="0" fontId="5" fillId="7" borderId="5" xfId="0" applyFont="1" applyFill="1" applyBorder="1" applyAlignment="1" applyProtection="1">
      <alignment horizontal="center" vertical="center" wrapText="1"/>
      <protection locked="0"/>
    </xf>
    <xf numFmtId="0" fontId="5" fillId="7" borderId="6" xfId="0" applyFont="1" applyFill="1" applyBorder="1" applyAlignment="1" applyProtection="1">
      <alignment horizontal="center" vertical="center" wrapText="1"/>
      <protection locked="0"/>
    </xf>
    <xf numFmtId="0" fontId="5" fillId="7" borderId="2" xfId="0" applyFont="1" applyFill="1" applyBorder="1" applyAlignment="1" applyProtection="1">
      <alignment horizontal="center" vertical="center"/>
      <protection locked="0"/>
    </xf>
    <xf numFmtId="0" fontId="5" fillId="7" borderId="3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7" borderId="1" xfId="0" applyFont="1" applyFill="1" applyBorder="1" applyAlignment="1" applyProtection="1">
      <alignment horizontal="center" vertical="center"/>
      <protection locked="0"/>
    </xf>
    <xf numFmtId="0" fontId="5" fillId="8" borderId="1" xfId="0" applyFont="1" applyFill="1" applyBorder="1" applyAlignment="1" applyProtection="1">
      <alignment horizontal="center" vertical="center"/>
      <protection locked="0"/>
    </xf>
    <xf numFmtId="2" fontId="5" fillId="4" borderId="1" xfId="0" applyNumberFormat="1" applyFont="1" applyFill="1" applyBorder="1" applyAlignment="1" applyProtection="1">
      <alignment vertical="center"/>
      <protection locked="0"/>
    </xf>
    <xf numFmtId="166" fontId="5" fillId="4" borderId="2" xfId="0" applyNumberFormat="1" applyFont="1" applyFill="1" applyBorder="1" applyAlignment="1" applyProtection="1">
      <alignment vertical="center"/>
      <protection locked="0"/>
    </xf>
    <xf numFmtId="166" fontId="5" fillId="4" borderId="1" xfId="0" applyNumberFormat="1" applyFont="1" applyFill="1" applyBorder="1" applyAlignment="1" applyProtection="1">
      <alignment vertical="center"/>
      <protection locked="0"/>
    </xf>
    <xf numFmtId="0" fontId="9" fillId="4" borderId="1" xfId="0" applyFont="1" applyFill="1" applyBorder="1" applyAlignment="1">
      <alignment horizontal="justify" vertical="center"/>
    </xf>
    <xf numFmtId="0" fontId="10" fillId="4" borderId="1" xfId="0" applyFont="1" applyFill="1" applyBorder="1" applyAlignment="1">
      <alignment horizontal="justify" vertical="center"/>
    </xf>
    <xf numFmtId="0" fontId="9" fillId="4" borderId="1" xfId="0" applyFont="1" applyFill="1" applyBorder="1" applyAlignment="1" applyProtection="1">
      <alignment vertical="center"/>
      <protection locked="0"/>
    </xf>
    <xf numFmtId="166" fontId="1" fillId="4" borderId="2" xfId="0" applyNumberFormat="1" applyFont="1" applyFill="1" applyBorder="1" applyAlignment="1" applyProtection="1">
      <alignment vertical="center"/>
      <protection locked="0"/>
    </xf>
    <xf numFmtId="166" fontId="1" fillId="4" borderId="1" xfId="0" applyNumberFormat="1" applyFont="1" applyFill="1" applyBorder="1" applyAlignment="1" applyProtection="1">
      <alignment vertical="center"/>
      <protection locked="0"/>
    </xf>
    <xf numFmtId="2" fontId="1" fillId="4" borderId="1" xfId="0" applyNumberFormat="1" applyFont="1" applyFill="1" applyBorder="1" applyAlignment="1" applyProtection="1">
      <alignment vertical="center"/>
      <protection locked="0"/>
    </xf>
    <xf numFmtId="166" fontId="5" fillId="13" borderId="7" xfId="0" applyNumberFormat="1" applyFont="1" applyFill="1" applyBorder="1" applyAlignment="1" applyProtection="1">
      <alignment vertical="center"/>
      <protection locked="0"/>
    </xf>
    <xf numFmtId="166" fontId="1" fillId="13" borderId="1" xfId="0" applyNumberFormat="1" applyFont="1" applyFill="1" applyBorder="1" applyAlignment="1" applyProtection="1">
      <alignment vertical="center"/>
      <protection locked="0"/>
    </xf>
    <xf numFmtId="2" fontId="1" fillId="14" borderId="1" xfId="0" applyNumberFormat="1" applyFont="1" applyFill="1" applyBorder="1" applyAlignment="1" applyProtection="1">
      <alignment vertical="center"/>
      <protection locked="0"/>
    </xf>
    <xf numFmtId="166" fontId="1" fillId="14" borderId="1" xfId="0" applyNumberFormat="1" applyFont="1" applyFill="1" applyBorder="1" applyAlignment="1" applyProtection="1">
      <alignment vertical="center"/>
      <protection locked="0"/>
    </xf>
    <xf numFmtId="166" fontId="1" fillId="10" borderId="2" xfId="0" applyNumberFormat="1" applyFont="1" applyFill="1" applyBorder="1" applyAlignment="1" applyProtection="1">
      <alignment vertical="center"/>
      <protection locked="0"/>
    </xf>
    <xf numFmtId="166" fontId="1" fillId="10" borderId="1" xfId="0" applyNumberFormat="1" applyFont="1" applyFill="1" applyBorder="1" applyAlignment="1" applyProtection="1">
      <alignment vertical="center"/>
      <protection locked="0"/>
    </xf>
    <xf numFmtId="2" fontId="1" fillId="10" borderId="1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31</xdr:row>
      <xdr:rowOff>178924</xdr:rowOff>
    </xdr:from>
    <xdr:ext cx="736600" cy="25997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ovéPole 1">
              <a:extLst>
                <a:ext uri="{FF2B5EF4-FFF2-40B4-BE49-F238E27FC236}">
                  <a16:creationId xmlns:a16="http://schemas.microsoft.com/office/drawing/2014/main" id="{650CC221-0C0D-4BA9-AC4D-B7AFBDAA1F93}"/>
                </a:ext>
              </a:extLst>
            </xdr:cNvPr>
            <xdr:cNvSpPr txBox="1"/>
          </xdr:nvSpPr>
          <xdr:spPr>
            <a:xfrm>
              <a:off x="8737600" y="7265524"/>
              <a:ext cx="736600" cy="25997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80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𝜌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800" b="0" i="0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cs-CZ" sz="8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cs-CZ" sz="80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cs-CZ" sz="80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8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𝐴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cs-CZ" sz="800" b="0" i="0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sl</m:t>
                            </m:r>
                          </m:sub>
                        </m:sSub>
                      </m:num>
                      <m:den>
                        <m:r>
                          <a:rPr lang="cs-CZ" sz="8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𝑏</m:t>
                        </m:r>
                        <m:r>
                          <a:rPr lang="cs-CZ" sz="8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∙</m:t>
                        </m:r>
                        <m:r>
                          <a:rPr lang="cs-CZ" sz="8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𝑑</m:t>
                        </m:r>
                      </m:den>
                    </m:f>
                    <m:r>
                      <a:rPr lang="cs-CZ" sz="80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≤</m:t>
                    </m:r>
                    <m:r>
                      <a:rPr lang="cs-CZ" sz="8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2.0</m:t>
                    </m:r>
                  </m:oMath>
                </m:oMathPara>
              </a14:m>
              <a:endParaRPr lang="cs-CZ" sz="800" b="0" kern="12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endParaRPr lang="cs-CZ" sz="800" kern="12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>
        <xdr:sp macro="" textlink="">
          <xdr:nvSpPr>
            <xdr:cNvPr id="2" name="TextovéPole 1">
              <a:extLst>
                <a:ext uri="{FF2B5EF4-FFF2-40B4-BE49-F238E27FC236}">
                  <a16:creationId xmlns:a16="http://schemas.microsoft.com/office/drawing/2014/main" id="{650CC221-0C0D-4BA9-AC4D-B7AFBDAA1F93}"/>
                </a:ext>
              </a:extLst>
            </xdr:cNvPr>
            <xdr:cNvSpPr txBox="1"/>
          </xdr:nvSpPr>
          <xdr:spPr>
            <a:xfrm>
              <a:off x="8737600" y="7265524"/>
              <a:ext cx="736600" cy="25997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cs-CZ" sz="80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𝜌_</a:t>
              </a:r>
              <a:r>
                <a:rPr lang="cs-CZ" sz="8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l=𝐴_sl/(𝑏∙𝑑)</a:t>
              </a:r>
              <a:r>
                <a:rPr lang="cs-CZ" sz="80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≤</a:t>
              </a:r>
              <a:r>
                <a:rPr lang="cs-CZ" sz="8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2.0</a:t>
              </a:r>
              <a:endParaRPr lang="cs-CZ" sz="800" b="0" kern="12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endParaRPr lang="cs-CZ" sz="800" kern="12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32</xdr:row>
      <xdr:rowOff>164477</xdr:rowOff>
    </xdr:from>
    <xdr:ext cx="912750" cy="36368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7" name="TextovéPole 6">
              <a:extLst>
                <a:ext uri="{FF2B5EF4-FFF2-40B4-BE49-F238E27FC236}">
                  <a16:creationId xmlns:a16="http://schemas.microsoft.com/office/drawing/2014/main" id="{45575E55-AA7C-4AE4-8143-A43D1391FE59}"/>
                </a:ext>
              </a:extLst>
            </xdr:cNvPr>
            <xdr:cNvSpPr txBox="1"/>
          </xdr:nvSpPr>
          <xdr:spPr>
            <a:xfrm>
              <a:off x="8737600" y="7479677"/>
              <a:ext cx="912750" cy="3636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800" b="0" i="1" kern="1200">
                        <a:latin typeface="Cambria Math" panose="02040503050406030204" pitchFamily="18" charset="0"/>
                      </a:rPr>
                      <m:t>𝑘</m:t>
                    </m:r>
                    <m:r>
                      <a:rPr lang="cs-CZ" sz="800" b="0" i="1" kern="1200">
                        <a:latin typeface="Cambria Math" panose="02040503050406030204" pitchFamily="18" charset="0"/>
                      </a:rPr>
                      <m:t>=1+</m:t>
                    </m:r>
                    <m:rad>
                      <m:radPr>
                        <m:degHide m:val="on"/>
                        <m:ctrlPr>
                          <a:rPr lang="cs-CZ" sz="800" b="0" i="1" kern="1200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f>
                          <m:fPr>
                            <m:ctrlPr>
                              <a:rPr lang="cs-CZ" sz="800" b="0" i="1" kern="1200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cs-CZ" sz="800" b="0" i="1" kern="1200">
                                <a:latin typeface="Cambria Math" panose="02040503050406030204" pitchFamily="18" charset="0"/>
                              </a:rPr>
                              <m:t>200</m:t>
                            </m:r>
                          </m:num>
                          <m:den>
                            <m:r>
                              <a:rPr lang="cs-CZ" sz="800" b="0" i="1" kern="1200">
                                <a:latin typeface="Cambria Math" panose="02040503050406030204" pitchFamily="18" charset="0"/>
                              </a:rPr>
                              <m:t>𝑑</m:t>
                            </m:r>
                          </m:den>
                        </m:f>
                      </m:e>
                    </m:rad>
                    <m:r>
                      <a:rPr lang="cs-CZ" sz="80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≤</m:t>
                    </m:r>
                    <m:r>
                      <a:rPr lang="cs-CZ" sz="8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2.0</m:t>
                    </m:r>
                  </m:oMath>
                </m:oMathPara>
              </a14:m>
              <a:endParaRPr lang="cs-CZ" sz="800" kern="1200"/>
            </a:p>
          </xdr:txBody>
        </xdr:sp>
      </mc:Choice>
      <mc:Fallback>
        <xdr:sp macro="" textlink="">
          <xdr:nvSpPr>
            <xdr:cNvPr id="7" name="TextovéPole 6">
              <a:extLst>
                <a:ext uri="{FF2B5EF4-FFF2-40B4-BE49-F238E27FC236}">
                  <a16:creationId xmlns:a16="http://schemas.microsoft.com/office/drawing/2014/main" id="{45575E55-AA7C-4AE4-8143-A43D1391FE59}"/>
                </a:ext>
              </a:extLst>
            </xdr:cNvPr>
            <xdr:cNvSpPr txBox="1"/>
          </xdr:nvSpPr>
          <xdr:spPr>
            <a:xfrm>
              <a:off x="8737600" y="7479677"/>
              <a:ext cx="912750" cy="3636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800" b="0" i="0" kern="1200">
                  <a:latin typeface="Cambria Math" panose="02040503050406030204" pitchFamily="18" charset="0"/>
                </a:rPr>
                <a:t>𝑘=1+√(200/𝑑)</a:t>
              </a:r>
              <a:r>
                <a:rPr lang="cs-CZ" sz="80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≤</a:t>
              </a:r>
              <a:r>
                <a:rPr lang="cs-CZ" sz="8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2.0</a:t>
              </a:r>
              <a:endParaRPr lang="cs-CZ" sz="800" kern="1200"/>
            </a:p>
          </xdr:txBody>
        </xdr:sp>
      </mc:Fallback>
    </mc:AlternateContent>
    <xdr:clientData/>
  </xdr:oneCellAnchor>
  <xdr:oneCellAnchor>
    <xdr:from>
      <xdr:col>8</xdr:col>
      <xdr:colOff>0</xdr:colOff>
      <xdr:row>36</xdr:row>
      <xdr:rowOff>67438</xdr:rowOff>
    </xdr:from>
    <xdr:ext cx="2227597" cy="14286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9" name="TextovéPole 8">
              <a:extLst>
                <a:ext uri="{FF2B5EF4-FFF2-40B4-BE49-F238E27FC236}">
                  <a16:creationId xmlns:a16="http://schemas.microsoft.com/office/drawing/2014/main" id="{F361F924-9C85-4F99-970E-552D5696E7BA}"/>
                </a:ext>
              </a:extLst>
            </xdr:cNvPr>
            <xdr:cNvSpPr txBox="1"/>
          </xdr:nvSpPr>
          <xdr:spPr>
            <a:xfrm>
              <a:off x="8748059" y="8404614"/>
              <a:ext cx="2227597" cy="1428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800" b="0" i="1" kern="1200">
                            <a:latin typeface="Cambria Math" panose="02040503050406030204" pitchFamily="18" charset="0"/>
                          </a:rPr>
                          <m:t>𝑉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800" b="0" i="0" kern="1200">
                            <a:latin typeface="Cambria Math" panose="02040503050406030204" pitchFamily="18" charset="0"/>
                          </a:rPr>
                          <m:t>R</m:t>
                        </m:r>
                        <m:r>
                          <a:rPr lang="cs-CZ" sz="800" b="0" i="0" kern="1200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m:rPr>
                            <m:sty m:val="p"/>
                          </m:rPr>
                          <a:rPr lang="cs-CZ" sz="800" b="0" i="0" kern="1200">
                            <a:latin typeface="Cambria Math" panose="02040503050406030204" pitchFamily="18" charset="0"/>
                          </a:rPr>
                          <m:t>c</m:t>
                        </m:r>
                        <m:r>
                          <a:rPr lang="cs-CZ" sz="800" b="0" i="0" kern="1200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m:rPr>
                            <m:sty m:val="p"/>
                          </m:rPr>
                          <a:rPr lang="cs-CZ" sz="800" b="0" i="0" kern="1200">
                            <a:latin typeface="Cambria Math" panose="02040503050406030204" pitchFamily="18" charset="0"/>
                          </a:rPr>
                          <m:t>min</m:t>
                        </m:r>
                      </m:sub>
                    </m:sSub>
                    <m:r>
                      <a:rPr lang="cs-CZ" sz="8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a:rPr lang="cs-CZ" sz="8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𝜃</m:t>
                    </m:r>
                    <m:r>
                      <a:rPr lang="cs-CZ" sz="8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d>
                      <m:dPr>
                        <m:ctrlPr>
                          <a:rPr lang="cs-CZ" sz="8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cs-CZ" sz="800" b="0" i="1" kern="1200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800" b="0" i="1" kern="1200">
                                <a:latin typeface="Cambria Math" panose="02040503050406030204" pitchFamily="18" charset="0"/>
                              </a:rPr>
                              <m:t>𝑣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cs-CZ" sz="800" b="0" i="0" kern="1200">
                                <a:latin typeface="Cambria Math" panose="02040503050406030204" pitchFamily="18" charset="0"/>
                              </a:rPr>
                              <m:t>min</m:t>
                            </m:r>
                          </m:sub>
                        </m:sSub>
                        <m:r>
                          <a:rPr lang="cs-CZ" sz="8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sSub>
                          <m:sSubPr>
                            <m:ctrlPr>
                              <a:rPr lang="cs-CZ" sz="8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8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𝑘</m:t>
                            </m:r>
                          </m:e>
                          <m:sub>
                            <m:r>
                              <a:rPr lang="cs-CZ" sz="8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</m:t>
                            </m:r>
                          </m:sub>
                        </m:sSub>
                        <m:r>
                          <a:rPr lang="cs-CZ" sz="8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∙</m:t>
                        </m:r>
                        <m:sSub>
                          <m:sSubPr>
                            <m:ctrlPr>
                              <a:rPr lang="cs-CZ" sz="8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8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𝜎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cs-CZ" sz="800" b="0" i="0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cp</m:t>
                            </m:r>
                          </m:sub>
                        </m:sSub>
                      </m:e>
                    </m:d>
                    <m:r>
                      <a:rPr lang="cs-CZ" sz="8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r>
                      <a:rPr lang="cs-CZ" sz="8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𝑑</m:t>
                    </m:r>
                    <m:r>
                      <a:rPr lang="cs-CZ" sz="8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r>
                      <a:rPr lang="cs-CZ" sz="8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𝑏</m:t>
                    </m:r>
                    <m:r>
                      <a:rPr lang="cs-CZ" sz="8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;     </m:t>
                    </m:r>
                    <m:r>
                      <a:rPr lang="cs-CZ" sz="8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𝑘</m:t>
                    </m:r>
                    <m:r>
                      <a:rPr lang="cs-CZ" sz="800" b="0" i="1" kern="1200" baseline="-250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1</m:t>
                    </m:r>
                    <m:r>
                      <a:rPr lang="cs-CZ" sz="8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=0.15</m:t>
                    </m:r>
                  </m:oMath>
                </m:oMathPara>
              </a14:m>
              <a:endParaRPr lang="cs-CZ" sz="800" i="0" kern="1200"/>
            </a:p>
          </xdr:txBody>
        </xdr:sp>
      </mc:Choice>
      <mc:Fallback>
        <xdr:sp macro="" textlink="">
          <xdr:nvSpPr>
            <xdr:cNvPr id="9" name="TextovéPole 8">
              <a:extLst>
                <a:ext uri="{FF2B5EF4-FFF2-40B4-BE49-F238E27FC236}">
                  <a16:creationId xmlns:a16="http://schemas.microsoft.com/office/drawing/2014/main" id="{F361F924-9C85-4F99-970E-552D5696E7BA}"/>
                </a:ext>
              </a:extLst>
            </xdr:cNvPr>
            <xdr:cNvSpPr txBox="1"/>
          </xdr:nvSpPr>
          <xdr:spPr>
            <a:xfrm>
              <a:off x="8748059" y="8404614"/>
              <a:ext cx="2227597" cy="1428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800" b="0" i="0" kern="1200">
                  <a:latin typeface="Cambria Math" panose="02040503050406030204" pitchFamily="18" charset="0"/>
                </a:rPr>
                <a:t>𝑉_(R,c,min)=</a:t>
              </a:r>
              <a:r>
                <a:rPr lang="cs-CZ" sz="8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𝜃∙(</a:t>
              </a:r>
              <a:r>
                <a:rPr lang="cs-CZ" sz="800" b="0" i="0" kern="1200">
                  <a:latin typeface="Cambria Math" panose="02040503050406030204" pitchFamily="18" charset="0"/>
                </a:rPr>
                <a:t>𝑣_min</a:t>
              </a:r>
              <a:r>
                <a:rPr lang="cs-CZ" sz="8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+𝑘_1∙𝜎_cp )∙𝑑∙𝑏 ;     𝑘</a:t>
              </a:r>
              <a:r>
                <a:rPr lang="cs-CZ" sz="800" b="0" i="0" kern="1200" baseline="-25000">
                  <a:latin typeface="Cambria Math" panose="02040503050406030204" pitchFamily="18" charset="0"/>
                  <a:ea typeface="Cambria Math" panose="02040503050406030204" pitchFamily="18" charset="0"/>
                </a:rPr>
                <a:t>1</a:t>
              </a:r>
              <a:r>
                <a:rPr lang="cs-CZ" sz="8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=0.15</a:t>
              </a:r>
              <a:endParaRPr lang="cs-CZ" sz="800" i="0" kern="1200"/>
            </a:p>
          </xdr:txBody>
        </xdr:sp>
      </mc:Fallback>
    </mc:AlternateContent>
    <xdr:clientData/>
  </xdr:oneCellAnchor>
  <xdr:oneCellAnchor>
    <xdr:from>
      <xdr:col>8</xdr:col>
      <xdr:colOff>0</xdr:colOff>
      <xdr:row>35</xdr:row>
      <xdr:rowOff>7471</xdr:rowOff>
    </xdr:from>
    <xdr:ext cx="1010790" cy="212815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1" name="TextovéPole 10">
              <a:extLst>
                <a:ext uri="{FF2B5EF4-FFF2-40B4-BE49-F238E27FC236}">
                  <a16:creationId xmlns:a16="http://schemas.microsoft.com/office/drawing/2014/main" id="{C502B226-97FF-48CF-A9AD-211BECFFCB66}"/>
                </a:ext>
              </a:extLst>
            </xdr:cNvPr>
            <xdr:cNvSpPr txBox="1"/>
          </xdr:nvSpPr>
          <xdr:spPr>
            <a:xfrm>
              <a:off x="8748059" y="8113059"/>
              <a:ext cx="1010790" cy="2128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800" b="0" i="1" kern="1200">
                            <a:latin typeface="Cambria Math" panose="02040503050406030204" pitchFamily="18" charset="0"/>
                          </a:rPr>
                          <m:t>𝑣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800" b="0" i="0" kern="1200">
                            <a:latin typeface="Cambria Math" panose="02040503050406030204" pitchFamily="18" charset="0"/>
                          </a:rPr>
                          <m:t>min</m:t>
                        </m:r>
                      </m:sub>
                    </m:sSub>
                    <m:r>
                      <a:rPr lang="cs-CZ" sz="800" b="0" i="1" kern="1200">
                        <a:latin typeface="Cambria Math" panose="02040503050406030204" pitchFamily="18" charset="0"/>
                      </a:rPr>
                      <m:t>=0.035</m:t>
                    </m:r>
                    <m:r>
                      <a:rPr lang="cs-CZ" sz="8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sSup>
                      <m:sSupPr>
                        <m:ctrlPr>
                          <a:rPr lang="cs-CZ" sz="8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cs-CZ" sz="8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𝑘</m:t>
                        </m:r>
                      </m:e>
                      <m:sup>
                        <m:f>
                          <m:fPr>
                            <m:ctrlPr>
                              <a:rPr lang="cs-CZ" sz="8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cs-CZ" sz="8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3</m:t>
                            </m:r>
                          </m:num>
                          <m:den>
                            <m:r>
                              <a:rPr lang="cs-CZ" sz="8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</m:sup>
                    </m:sSup>
                    <m:r>
                      <a:rPr lang="cs-CZ" sz="8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sSubSup>
                      <m:sSubSupPr>
                        <m:ctrlPr>
                          <a:rPr lang="cs-CZ" sz="8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cs-CZ" sz="8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𝑓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800" b="0" i="0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cm</m:t>
                        </m:r>
                      </m:sub>
                      <m:sup>
                        <m:f>
                          <m:fPr>
                            <m:ctrlPr>
                              <a:rPr lang="cs-CZ" sz="8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cs-CZ" sz="8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</m:t>
                            </m:r>
                          </m:num>
                          <m:den>
                            <m:r>
                              <a:rPr lang="cs-CZ" sz="8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</m:sup>
                    </m:sSubSup>
                  </m:oMath>
                </m:oMathPara>
              </a14:m>
              <a:endParaRPr lang="cs-CZ" sz="800" i="0" kern="1200"/>
            </a:p>
          </xdr:txBody>
        </xdr:sp>
      </mc:Choice>
      <mc:Fallback>
        <xdr:sp macro="" textlink="">
          <xdr:nvSpPr>
            <xdr:cNvPr id="11" name="TextovéPole 10">
              <a:extLst>
                <a:ext uri="{FF2B5EF4-FFF2-40B4-BE49-F238E27FC236}">
                  <a16:creationId xmlns:a16="http://schemas.microsoft.com/office/drawing/2014/main" id="{C502B226-97FF-48CF-A9AD-211BECFFCB66}"/>
                </a:ext>
              </a:extLst>
            </xdr:cNvPr>
            <xdr:cNvSpPr txBox="1"/>
          </xdr:nvSpPr>
          <xdr:spPr>
            <a:xfrm>
              <a:off x="8748059" y="8113059"/>
              <a:ext cx="1010790" cy="2128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800" b="0" i="0" kern="1200">
                  <a:latin typeface="Cambria Math" panose="02040503050406030204" pitchFamily="18" charset="0"/>
                </a:rPr>
                <a:t>𝑣_min=0.035</a:t>
              </a:r>
              <a:r>
                <a:rPr lang="cs-CZ" sz="8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∙𝑘^(3/2)∙𝑓_cm^(1/2)</a:t>
              </a:r>
              <a:endParaRPr lang="cs-CZ" sz="800" i="0" kern="1200"/>
            </a:p>
          </xdr:txBody>
        </xdr:sp>
      </mc:Fallback>
    </mc:AlternateContent>
    <xdr:clientData/>
  </xdr:oneCellAnchor>
  <xdr:oneCellAnchor>
    <xdr:from>
      <xdr:col>8</xdr:col>
      <xdr:colOff>0</xdr:colOff>
      <xdr:row>34</xdr:row>
      <xdr:rowOff>22418</xdr:rowOff>
    </xdr:from>
    <xdr:ext cx="889000" cy="269682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4" name="TextovéPole 13">
              <a:extLst>
                <a:ext uri="{FF2B5EF4-FFF2-40B4-BE49-F238E27FC236}">
                  <a16:creationId xmlns:a16="http://schemas.microsoft.com/office/drawing/2014/main" id="{24A055B4-4A93-41A7-8856-B9307BC888C4}"/>
                </a:ext>
              </a:extLst>
            </xdr:cNvPr>
            <xdr:cNvSpPr txBox="1"/>
          </xdr:nvSpPr>
          <xdr:spPr>
            <a:xfrm>
              <a:off x="8737600" y="7794818"/>
              <a:ext cx="889000" cy="2696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80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800" b="0" i="0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cp</m:t>
                        </m:r>
                      </m:sub>
                    </m:sSub>
                    <m:r>
                      <a:rPr lang="cs-CZ" sz="800" b="0" i="0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cs-CZ" sz="8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cs-CZ" sz="8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𝑁</m:t>
                        </m:r>
                      </m:num>
                      <m:den>
                        <m:sSub>
                          <m:sSubPr>
                            <m:ctrlPr>
                              <a:rPr lang="cs-CZ" sz="8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8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𝐴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cs-CZ" sz="800" b="0" i="0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c</m:t>
                            </m:r>
                          </m:sub>
                        </m:sSub>
                      </m:den>
                    </m:f>
                    <m:r>
                      <a:rPr lang="cs-CZ" sz="8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≤0.2</m:t>
                    </m:r>
                    <m:sSub>
                      <m:sSubPr>
                        <m:ctrlPr>
                          <a:rPr lang="cs-CZ" sz="8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8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𝑓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800" b="0" i="0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cm</m:t>
                        </m:r>
                      </m:sub>
                    </m:sSub>
                  </m:oMath>
                </m:oMathPara>
              </a14:m>
              <a:endParaRPr lang="cs-CZ" sz="800" b="0" kern="12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endParaRPr lang="cs-CZ" sz="800" kern="12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>
        <xdr:sp macro="" textlink="">
          <xdr:nvSpPr>
            <xdr:cNvPr id="14" name="TextovéPole 13">
              <a:extLst>
                <a:ext uri="{FF2B5EF4-FFF2-40B4-BE49-F238E27FC236}">
                  <a16:creationId xmlns:a16="http://schemas.microsoft.com/office/drawing/2014/main" id="{24A055B4-4A93-41A7-8856-B9307BC888C4}"/>
                </a:ext>
              </a:extLst>
            </xdr:cNvPr>
            <xdr:cNvSpPr txBox="1"/>
          </xdr:nvSpPr>
          <xdr:spPr>
            <a:xfrm>
              <a:off x="8737600" y="7794818"/>
              <a:ext cx="889000" cy="2696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cs-CZ" sz="80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𝜎_</a:t>
              </a:r>
              <a:r>
                <a:rPr lang="cs-CZ" sz="8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cp=𝑁/𝐴_c ≤0.2𝑓_cm</a:t>
              </a:r>
              <a:endParaRPr lang="cs-CZ" sz="800" b="0" kern="12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endParaRPr lang="cs-CZ" sz="800" kern="12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37</xdr:row>
      <xdr:rowOff>0</xdr:rowOff>
    </xdr:from>
    <xdr:ext cx="2363304" cy="22846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5" name="TextovéPole 14">
              <a:extLst>
                <a:ext uri="{FF2B5EF4-FFF2-40B4-BE49-F238E27FC236}">
                  <a16:creationId xmlns:a16="http://schemas.microsoft.com/office/drawing/2014/main" id="{344AD412-7C97-4B9D-AAFC-3E4E3FA404EE}"/>
                </a:ext>
              </a:extLst>
            </xdr:cNvPr>
            <xdr:cNvSpPr txBox="1"/>
          </xdr:nvSpPr>
          <xdr:spPr>
            <a:xfrm>
              <a:off x="8748059" y="8568765"/>
              <a:ext cx="2363304" cy="2284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8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𝑉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800" b="0" i="0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R</m:t>
                        </m:r>
                        <m:r>
                          <a:rPr lang="cs-CZ" sz="800" b="0" i="0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,</m:t>
                        </m:r>
                        <m:r>
                          <m:rPr>
                            <m:sty m:val="p"/>
                          </m:rPr>
                          <a:rPr lang="cs-CZ" sz="800" b="0" i="0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c</m:t>
                        </m:r>
                        <m:r>
                          <a:rPr lang="cs-CZ" sz="800" b="0" i="0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</m:t>
                        </m:r>
                      </m:sub>
                    </m:sSub>
                    <m:r>
                      <a:rPr lang="cs-CZ" sz="8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cs-CZ" sz="8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𝜃</m:t>
                    </m:r>
                    <m:r>
                      <a:rPr lang="cs-CZ" sz="8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d>
                      <m:dPr>
                        <m:begChr m:val="["/>
                        <m:endChr m:val="]"/>
                        <m:ctrlPr>
                          <a:rPr lang="cs-CZ" sz="8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0.18∙</m:t>
                        </m:r>
                        <m: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𝑘</m:t>
                        </m:r>
                        <m: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∙</m:t>
                        </m:r>
                        <m:sSup>
                          <m:sSupPr>
                            <m:ctrlPr>
                              <a:rPr lang="cs-CZ" sz="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cs-CZ" sz="8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dPr>
                              <m:e>
                                <m:r>
                                  <a:rPr lang="cs-CZ" sz="8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100∙</m:t>
                                </m:r>
                                <m:sSub>
                                  <m:sSubPr>
                                    <m:ctrlPr>
                                      <a:rPr lang="cs-CZ" sz="8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cs-CZ" sz="8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  <m:t>𝜌</m:t>
                                    </m:r>
                                  </m:e>
                                  <m:sub>
                                    <m:r>
                                      <m:rPr>
                                        <m:sty m:val="p"/>
                                      </m:rPr>
                                      <a:rPr lang="cs-CZ" sz="800" b="0" i="0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  <m:t>l</m:t>
                                    </m:r>
                                  </m:sub>
                                </m:sSub>
                                <m:r>
                                  <a:rPr lang="cs-CZ" sz="8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∙</m:t>
                                </m:r>
                                <m:sSub>
                                  <m:sSubPr>
                                    <m:ctrlPr>
                                      <a:rPr lang="cs-CZ" sz="8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cs-CZ" sz="8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  <m:t>𝑓</m:t>
                                    </m:r>
                                  </m:e>
                                  <m:sub>
                                    <m:r>
                                      <m:rPr>
                                        <m:sty m:val="p"/>
                                      </m:rPr>
                                      <a:rPr lang="cs-CZ" sz="800" b="0" i="0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  <m:t>cm</m:t>
                                    </m:r>
                                  </m:sub>
                                </m:sSub>
                              </m:e>
                            </m:d>
                          </m:e>
                          <m:sup>
                            <m:f>
                              <m:fPr>
                                <m:ctrlPr>
                                  <a:rPr lang="cs-CZ" sz="8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cs-CZ" sz="8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1</m:t>
                                </m:r>
                              </m:num>
                              <m:den>
                                <m:r>
                                  <a:rPr lang="cs-CZ" sz="8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3</m:t>
                                </m:r>
                              </m:den>
                            </m:f>
                          </m:sup>
                        </m:sSup>
                        <m: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+</m:t>
                        </m:r>
                        <m:sSub>
                          <m:sSubPr>
                            <m:ctrlPr>
                              <a:rPr lang="cs-CZ" sz="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𝑘</m:t>
                            </m:r>
                          </m:e>
                          <m:sub>
                            <m:r>
                              <a:rPr lang="cs-CZ" sz="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1</m:t>
                            </m:r>
                          </m:sub>
                        </m:sSub>
                        <m:r>
                          <a:rPr lang="cs-CZ" sz="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∙</m:t>
                        </m:r>
                        <m:sSub>
                          <m:sSubPr>
                            <m:ctrlPr>
                              <a:rPr lang="cs-CZ" sz="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𝜎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cs-CZ" sz="800" b="0" i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cp</m:t>
                            </m:r>
                          </m:sub>
                        </m:sSub>
                      </m:e>
                    </m:d>
                    <m:r>
                      <a:rPr lang="cs-CZ" sz="8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r>
                      <a:rPr lang="cs-CZ" sz="8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𝑑</m:t>
                    </m:r>
                    <m:r>
                      <a:rPr lang="cs-CZ" sz="8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r>
                      <a:rPr lang="cs-CZ" sz="8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𝑏</m:t>
                    </m:r>
                  </m:oMath>
                </m:oMathPara>
              </a14:m>
              <a:endParaRPr lang="cs-CZ" sz="800" i="0" kern="12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>
        <xdr:sp macro="" textlink="">
          <xdr:nvSpPr>
            <xdr:cNvPr id="15" name="TextovéPole 14">
              <a:extLst>
                <a:ext uri="{FF2B5EF4-FFF2-40B4-BE49-F238E27FC236}">
                  <a16:creationId xmlns:a16="http://schemas.microsoft.com/office/drawing/2014/main" id="{344AD412-7C97-4B9D-AAFC-3E4E3FA404EE}"/>
                </a:ext>
              </a:extLst>
            </xdr:cNvPr>
            <xdr:cNvSpPr txBox="1"/>
          </xdr:nvSpPr>
          <xdr:spPr>
            <a:xfrm>
              <a:off x="8748059" y="8568765"/>
              <a:ext cx="2363304" cy="2284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cs-CZ" sz="8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𝑉_(R,c1)=𝜃∙[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0.18∙𝑘∙(100∙𝜌_l∙𝑓_cm )^(1/3)+𝑘_1∙𝜎_cp</a:t>
              </a:r>
              <a:r>
                <a:rPr lang="cs-CZ" sz="800" b="0" i="0" kern="12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]</a:t>
              </a:r>
              <a:r>
                <a:rPr lang="cs-CZ" sz="8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∙𝑑∙𝑏</a:t>
              </a:r>
              <a:endParaRPr lang="cs-CZ" sz="800" i="0" kern="12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0</xdr:colOff>
      <xdr:row>41</xdr:row>
      <xdr:rowOff>40826</xdr:rowOff>
    </xdr:from>
    <xdr:ext cx="1404000" cy="160878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7" name="TextovéPole 16">
              <a:extLst>
                <a:ext uri="{FF2B5EF4-FFF2-40B4-BE49-F238E27FC236}">
                  <a16:creationId xmlns:a16="http://schemas.microsoft.com/office/drawing/2014/main" id="{CBF2A511-DDC6-4725-AA70-AC1C4AF10F53}"/>
                </a:ext>
              </a:extLst>
            </xdr:cNvPr>
            <xdr:cNvSpPr txBox="1"/>
          </xdr:nvSpPr>
          <xdr:spPr>
            <a:xfrm flipH="1">
              <a:off x="8748059" y="9535944"/>
              <a:ext cx="1404000" cy="16087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00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000" b="0" i="1" kern="1200">
                            <a:latin typeface="Cambria Math" panose="02040503050406030204" pitchFamily="18" charset="0"/>
                          </a:rPr>
                          <m:t>𝑉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1000" b="0" i="0" kern="1200">
                            <a:latin typeface="Cambria Math" panose="02040503050406030204" pitchFamily="18" charset="0"/>
                          </a:rPr>
                          <m:t>R</m:t>
                        </m:r>
                        <m:r>
                          <a:rPr lang="cs-CZ" sz="1000" b="0" i="0" kern="1200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m:rPr>
                            <m:sty m:val="p"/>
                          </m:rPr>
                          <a:rPr lang="cs-CZ" sz="1000" b="0" i="0" kern="1200">
                            <a:latin typeface="Cambria Math" panose="02040503050406030204" pitchFamily="18" charset="0"/>
                          </a:rPr>
                          <m:t>c</m:t>
                        </m:r>
                      </m:sub>
                    </m:sSub>
                    <m:r>
                      <a:rPr lang="cs-CZ" sz="10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m:rPr>
                        <m:sty m:val="p"/>
                      </m:rPr>
                      <a:rPr lang="cs-CZ" sz="1000" b="0" i="0" kern="1200">
                        <a:latin typeface="Cambria Math" panose="02040503050406030204" pitchFamily="18" charset="0"/>
                      </a:rPr>
                      <m:t>max</m:t>
                    </m:r>
                    <m:r>
                      <a:rPr lang="cs-CZ" sz="1000" b="0" i="1" kern="1200">
                        <a:latin typeface="Cambria Math" panose="02040503050406030204" pitchFamily="18" charset="0"/>
                      </a:rPr>
                      <m:t>⁡(</m:t>
                    </m:r>
                    <m:sSub>
                      <m:sSubPr>
                        <m:ctrlPr>
                          <a:rPr lang="cs-CZ" sz="10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cs-CZ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𝑉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10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R</m:t>
                        </m:r>
                        <m:r>
                          <a:rPr lang="cs-CZ" sz="10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,</m:t>
                        </m:r>
                        <m:r>
                          <m:rPr>
                            <m:sty m:val="p"/>
                          </m:rPr>
                          <a:rPr lang="cs-CZ" sz="10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c</m:t>
                        </m:r>
                        <m:r>
                          <a:rPr lang="cs-CZ" sz="10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1</m:t>
                        </m:r>
                      </m:sub>
                    </m:sSub>
                    <m:r>
                      <a:rPr lang="cs-CZ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;</m:t>
                    </m:r>
                    <m:sSub>
                      <m:sSubPr>
                        <m:ctrlPr>
                          <a:rPr lang="cs-CZ" sz="10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cs-CZ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𝑉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10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R</m:t>
                        </m:r>
                        <m:r>
                          <a:rPr lang="cs-CZ" sz="10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,</m:t>
                        </m:r>
                        <m:r>
                          <m:rPr>
                            <m:sty m:val="p"/>
                          </m:rPr>
                          <a:rPr lang="cs-CZ" sz="10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c</m:t>
                        </m:r>
                        <m:r>
                          <a:rPr lang="cs-CZ" sz="10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,</m:t>
                        </m:r>
                        <m:r>
                          <m:rPr>
                            <m:sty m:val="p"/>
                          </m:rPr>
                          <a:rPr lang="cs-CZ" sz="10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min</m:t>
                        </m:r>
                      </m:sub>
                    </m:sSub>
                    <m:r>
                      <a:rPr lang="cs-CZ" sz="1000" b="0" i="1" kern="120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cs-CZ" sz="1000" i="0" kern="1200"/>
            </a:p>
          </xdr:txBody>
        </xdr:sp>
      </mc:Choice>
      <mc:Fallback>
        <xdr:sp macro="" textlink="">
          <xdr:nvSpPr>
            <xdr:cNvPr id="17" name="TextovéPole 16">
              <a:extLst>
                <a:ext uri="{FF2B5EF4-FFF2-40B4-BE49-F238E27FC236}">
                  <a16:creationId xmlns:a16="http://schemas.microsoft.com/office/drawing/2014/main" id="{CBF2A511-DDC6-4725-AA70-AC1C4AF10F53}"/>
                </a:ext>
              </a:extLst>
            </xdr:cNvPr>
            <xdr:cNvSpPr txBox="1"/>
          </xdr:nvSpPr>
          <xdr:spPr>
            <a:xfrm flipH="1">
              <a:off x="8748059" y="9535944"/>
              <a:ext cx="1404000" cy="16087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cs-CZ" sz="1000" b="0" i="0" kern="1200">
                  <a:latin typeface="Cambria Math" panose="02040503050406030204" pitchFamily="18" charset="0"/>
                </a:rPr>
                <a:t>𝑉_(R,c)=max⁡(</a:t>
              </a:r>
              <a:r>
                <a:rPr lang="cs-CZ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𝑉_(R,c1);𝑉_(R,c,min)</a:t>
              </a:r>
              <a:r>
                <a:rPr lang="cs-CZ" sz="1000" b="0" i="0" kern="1200">
                  <a:latin typeface="Cambria Math" panose="02040503050406030204" pitchFamily="18" charset="0"/>
                </a:rPr>
                <a:t>)</a:t>
              </a:r>
              <a:endParaRPr lang="cs-CZ" sz="1000" i="0" kern="12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33</xdr:row>
      <xdr:rowOff>221970</xdr:rowOff>
    </xdr:from>
    <xdr:ext cx="3048079" cy="276614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9" name="TextovéPole 8">
              <a:extLst>
                <a:ext uri="{FF2B5EF4-FFF2-40B4-BE49-F238E27FC236}">
                  <a16:creationId xmlns:a16="http://schemas.microsoft.com/office/drawing/2014/main" id="{B0176B32-2E1D-4634-AF0C-AE03E8471880}"/>
                </a:ext>
              </a:extLst>
            </xdr:cNvPr>
            <xdr:cNvSpPr txBox="1"/>
          </xdr:nvSpPr>
          <xdr:spPr>
            <a:xfrm>
              <a:off x="8748059" y="7864382"/>
              <a:ext cx="3048079" cy="2766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8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𝑣</m:t>
                    </m:r>
                    <m:r>
                      <a:rPr lang="cs-CZ" sz="8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=0,6∙</m:t>
                    </m:r>
                    <m:d>
                      <m:dPr>
                        <m:ctrlPr>
                          <a:rPr lang="cs-CZ" sz="8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cs-CZ" sz="8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1−</m:t>
                        </m:r>
                        <m:f>
                          <m:fPr>
                            <m:ctrlPr>
                              <a:rPr lang="cs-CZ" sz="80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cs-CZ" sz="80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8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m:rPr>
                                    <m:sty m:val="p"/>
                                  </m:rPr>
                                  <a:rPr lang="cs-CZ" sz="800" b="0" i="0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cm</m:t>
                                </m:r>
                              </m:sub>
                            </m:sSub>
                          </m:num>
                          <m:den>
                            <m:r>
                              <a:rPr lang="cs-CZ" sz="8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250</m:t>
                            </m:r>
                          </m:den>
                        </m:f>
                      </m:e>
                    </m:d>
                    <m:r>
                      <a:rPr lang="cs-CZ" sz="8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    </m:t>
                    </m:r>
                    <m:r>
                      <m:rPr>
                        <m:sty m:val="p"/>
                      </m:rPr>
                      <a:rPr lang="cs-CZ" sz="800" b="0" i="0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if</m:t>
                    </m:r>
                    <m:r>
                      <a:rPr lang="cs-CZ" sz="800" b="0" i="0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    </m:t>
                    </m:r>
                    <m:sSub>
                      <m:sSubPr>
                        <m:ctrlPr>
                          <a:rPr lang="cs-CZ" sz="8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8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𝑓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800" b="0" i="0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cm</m:t>
                        </m:r>
                      </m:sub>
                    </m:sSub>
                    <m:r>
                      <a:rPr lang="cs-CZ" sz="8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&gt;60 </m:t>
                    </m:r>
                    <m:r>
                      <m:rPr>
                        <m:sty m:val="p"/>
                      </m:rPr>
                      <a:rPr lang="cs-CZ" sz="800" b="0" i="0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MPa</m:t>
                    </m:r>
                    <m:r>
                      <a:rPr lang="cs-CZ" sz="800" b="0" i="0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 ;      </m:t>
                    </m:r>
                    <m:r>
                      <a:rPr lang="cs-CZ" sz="8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a:rPr lang="cs-CZ" sz="8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𝑣</m:t>
                    </m:r>
                    <m:r>
                      <a:rPr lang="cs-CZ" sz="800" b="0" i="0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=0.6    </m:t>
                    </m:r>
                    <m:r>
                      <m:rPr>
                        <m:sty m:val="p"/>
                      </m:rPr>
                      <a:rPr lang="cs-CZ" sz="800" b="0" i="0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in</m:t>
                    </m:r>
                    <m:r>
                      <a:rPr lang="cs-CZ" sz="800" b="0" i="0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m:rPr>
                        <m:sty m:val="p"/>
                      </m:rPr>
                      <a:rPr lang="cs-CZ" sz="800" b="0" i="0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other</m:t>
                    </m:r>
                    <m:r>
                      <a:rPr lang="cs-CZ" sz="800" b="0" i="0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m:rPr>
                        <m:sty m:val="p"/>
                      </m:rPr>
                      <a:rPr lang="cs-CZ" sz="800" b="0" i="0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cases</m:t>
                    </m:r>
                  </m:oMath>
                </m:oMathPara>
              </a14:m>
              <a:endParaRPr lang="cs-CZ" sz="800" b="0" i="0" kern="12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>
        <xdr:sp macro="" textlink="">
          <xdr:nvSpPr>
            <xdr:cNvPr id="9" name="TextovéPole 8">
              <a:extLst>
                <a:ext uri="{FF2B5EF4-FFF2-40B4-BE49-F238E27FC236}">
                  <a16:creationId xmlns:a16="http://schemas.microsoft.com/office/drawing/2014/main" id="{B0176B32-2E1D-4634-AF0C-AE03E8471880}"/>
                </a:ext>
              </a:extLst>
            </xdr:cNvPr>
            <xdr:cNvSpPr txBox="1"/>
          </xdr:nvSpPr>
          <xdr:spPr>
            <a:xfrm>
              <a:off x="8748059" y="7864382"/>
              <a:ext cx="3048079" cy="2766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8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𝑣=0,6∙(1−𝑓_cm/250)      if     𝑓_cm&gt;60 MPa  ;       𝑣=0.6    in other cases</a:t>
              </a:r>
            </a:p>
          </xdr:txBody>
        </xdr:sp>
      </mc:Fallback>
    </mc:AlternateContent>
    <xdr:clientData/>
  </xdr:oneCellAnchor>
  <xdr:oneCellAnchor>
    <xdr:from>
      <xdr:col>8</xdr:col>
      <xdr:colOff>0</xdr:colOff>
      <xdr:row>32</xdr:row>
      <xdr:rowOff>51536</xdr:rowOff>
    </xdr:from>
    <xdr:ext cx="479427" cy="12028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1" name="TextovéPole 10">
              <a:extLst>
                <a:ext uri="{FF2B5EF4-FFF2-40B4-BE49-F238E27FC236}">
                  <a16:creationId xmlns:a16="http://schemas.microsoft.com/office/drawing/2014/main" id="{240AFEBE-3454-43C9-A4B4-76FC0C3720B3}"/>
                </a:ext>
              </a:extLst>
            </xdr:cNvPr>
            <xdr:cNvSpPr txBox="1"/>
          </xdr:nvSpPr>
          <xdr:spPr>
            <a:xfrm>
              <a:off x="8748059" y="7462360"/>
              <a:ext cx="479427" cy="1202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8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𝑧</m:t>
                    </m:r>
                    <m:r>
                      <a:rPr lang="cs-CZ" sz="8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=0</m:t>
                    </m:r>
                    <m:r>
                      <a:rPr lang="cs-CZ" sz="800" b="0" i="0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.9</m:t>
                    </m:r>
                    <m:r>
                      <a:rPr lang="cs-CZ" sz="8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r>
                      <a:rPr lang="cs-CZ" sz="8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𝑑</m:t>
                    </m:r>
                  </m:oMath>
                </m:oMathPara>
              </a14:m>
              <a:endParaRPr lang="cs-CZ" sz="800" b="0" i="0" kern="120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>
        <xdr:sp macro="" textlink="">
          <xdr:nvSpPr>
            <xdr:cNvPr id="11" name="TextovéPole 10">
              <a:extLst>
                <a:ext uri="{FF2B5EF4-FFF2-40B4-BE49-F238E27FC236}">
                  <a16:creationId xmlns:a16="http://schemas.microsoft.com/office/drawing/2014/main" id="{240AFEBE-3454-43C9-A4B4-76FC0C3720B3}"/>
                </a:ext>
              </a:extLst>
            </xdr:cNvPr>
            <xdr:cNvSpPr txBox="1"/>
          </xdr:nvSpPr>
          <xdr:spPr>
            <a:xfrm>
              <a:off x="8748059" y="7462360"/>
              <a:ext cx="479427" cy="1202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8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𝑧=0.9∙𝑑</a:t>
              </a:r>
            </a:p>
          </xdr:txBody>
        </xdr:sp>
      </mc:Fallback>
    </mc:AlternateContent>
    <xdr:clientData/>
  </xdr:oneCellAnchor>
  <xdr:oneCellAnchor>
    <xdr:from>
      <xdr:col>8</xdr:col>
      <xdr:colOff>0</xdr:colOff>
      <xdr:row>32</xdr:row>
      <xdr:rowOff>220024</xdr:rowOff>
    </xdr:from>
    <xdr:ext cx="2016000" cy="254482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2" name="TextovéPole 11">
              <a:extLst>
                <a:ext uri="{FF2B5EF4-FFF2-40B4-BE49-F238E27FC236}">
                  <a16:creationId xmlns:a16="http://schemas.microsoft.com/office/drawing/2014/main" id="{CB4263C0-F89F-4CE1-A2C8-D967A528E9F7}"/>
                </a:ext>
              </a:extLst>
            </xdr:cNvPr>
            <xdr:cNvSpPr txBox="1"/>
          </xdr:nvSpPr>
          <xdr:spPr>
            <a:xfrm>
              <a:off x="8748059" y="7630848"/>
              <a:ext cx="2016000" cy="2544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80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800" b="0" i="1" kern="1200">
                            <a:latin typeface="Cambria Math" panose="02040503050406030204" pitchFamily="18" charset="0"/>
                          </a:rPr>
                          <m:t>𝑉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800" b="0" i="0" kern="1200">
                            <a:latin typeface="Cambria Math" panose="02040503050406030204" pitchFamily="18" charset="0"/>
                          </a:rPr>
                          <m:t>R</m:t>
                        </m:r>
                        <m:r>
                          <a:rPr lang="cs-CZ" sz="800" b="0" i="0" kern="1200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cs-CZ" sz="800" b="0" i="1" kern="1200">
                            <a:latin typeface="Cambria Math" panose="02040503050406030204" pitchFamily="18" charset="0"/>
                          </a:rPr>
                          <m:t>𝑠</m:t>
                        </m:r>
                      </m:sub>
                    </m:sSub>
                    <m:r>
                      <a:rPr lang="cs-CZ" sz="8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a:rPr lang="cs-CZ" sz="8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𝜃</m:t>
                    </m:r>
                    <m:r>
                      <a:rPr lang="cs-CZ" sz="8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f>
                      <m:fPr>
                        <m:ctrlPr>
                          <a:rPr lang="cs-CZ" sz="8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cs-CZ" sz="800" b="0" i="1" kern="1200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800" b="0" i="1" kern="1200">
                                <a:latin typeface="Cambria Math" panose="02040503050406030204" pitchFamily="18" charset="0"/>
                              </a:rPr>
                              <m:t>𝐴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cs-CZ" sz="800" b="0" i="0" kern="1200">
                                <a:latin typeface="Cambria Math" panose="02040503050406030204" pitchFamily="18" charset="0"/>
                              </a:rPr>
                              <m:t>sw</m:t>
                            </m:r>
                          </m:sub>
                        </m:sSub>
                      </m:num>
                      <m:den>
                        <m:r>
                          <a:rPr lang="cs-CZ" sz="800" b="0" i="1" kern="1200">
                            <a:latin typeface="Cambria Math" panose="02040503050406030204" pitchFamily="18" charset="0"/>
                          </a:rPr>
                          <m:t>𝑠</m:t>
                        </m:r>
                      </m:den>
                    </m:f>
                    <m:r>
                      <a:rPr lang="cs-CZ" sz="8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r>
                      <a:rPr lang="cs-CZ" sz="8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𝑧</m:t>
                    </m:r>
                    <m:r>
                      <a:rPr lang="cs-CZ" sz="8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sSub>
                      <m:sSubPr>
                        <m:ctrlPr>
                          <a:rPr lang="cs-CZ" sz="8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8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𝑓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800" b="0" i="0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ywm</m:t>
                        </m:r>
                      </m:sub>
                    </m:sSub>
                    <m:r>
                      <a:rPr lang="cs-CZ" sz="8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∙(</m:t>
                    </m:r>
                    <m:func>
                      <m:funcPr>
                        <m:ctrlPr>
                          <a:rPr lang="cs-CZ" sz="8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uncPr>
                      <m:fName>
                        <m:r>
                          <m:rPr>
                            <m:sty m:val="p"/>
                          </m:rPr>
                          <a:rPr lang="cs-CZ" sz="800" b="0" i="0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cot</m:t>
                        </m:r>
                      </m:fName>
                      <m:e>
                        <m:r>
                          <a:rPr lang="cs-CZ" sz="8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𝜃</m:t>
                        </m:r>
                      </m:e>
                    </m:func>
                    <m:r>
                      <a:rPr lang="cs-CZ" sz="8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func>
                      <m:funcPr>
                        <m:ctrlPr>
                          <a:rPr lang="cs-CZ" sz="8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uncPr>
                      <m:fName>
                        <m:r>
                          <m:rPr>
                            <m:sty m:val="p"/>
                          </m:rPr>
                          <a:rPr lang="cs-CZ" sz="800" b="0" i="0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cot</m:t>
                        </m:r>
                      </m:fName>
                      <m:e>
                        <m:r>
                          <a:rPr lang="cs-CZ" sz="8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𝛼</m:t>
                        </m:r>
                      </m:e>
                    </m:func>
                    <m:r>
                      <a:rPr lang="cs-CZ" sz="8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)∙</m:t>
                    </m:r>
                    <m:func>
                      <m:funcPr>
                        <m:ctrlPr>
                          <a:rPr lang="cs-CZ" sz="8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uncPr>
                      <m:fName>
                        <m:r>
                          <m:rPr>
                            <m:sty m:val="p"/>
                          </m:rPr>
                          <a:rPr lang="cs-CZ" sz="800" b="0" i="0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sin</m:t>
                        </m:r>
                      </m:fName>
                      <m:e>
                        <m:r>
                          <a:rPr lang="cs-CZ" sz="8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𝛼</m:t>
                        </m:r>
                      </m:e>
                    </m:func>
                  </m:oMath>
                </m:oMathPara>
              </a14:m>
              <a:endParaRPr lang="cs-CZ" sz="800" i="0" kern="1200"/>
            </a:p>
          </xdr:txBody>
        </xdr:sp>
      </mc:Choice>
      <mc:Fallback>
        <xdr:sp macro="" textlink="">
          <xdr:nvSpPr>
            <xdr:cNvPr id="12" name="TextovéPole 11">
              <a:extLst>
                <a:ext uri="{FF2B5EF4-FFF2-40B4-BE49-F238E27FC236}">
                  <a16:creationId xmlns:a16="http://schemas.microsoft.com/office/drawing/2014/main" id="{CB4263C0-F89F-4CE1-A2C8-D967A528E9F7}"/>
                </a:ext>
              </a:extLst>
            </xdr:cNvPr>
            <xdr:cNvSpPr txBox="1"/>
          </xdr:nvSpPr>
          <xdr:spPr>
            <a:xfrm>
              <a:off x="8748059" y="7630848"/>
              <a:ext cx="2016000" cy="2544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cs-CZ" sz="800" b="0" i="0" kern="1200">
                  <a:latin typeface="Cambria Math" panose="02040503050406030204" pitchFamily="18" charset="0"/>
                </a:rPr>
                <a:t>𝑉_(R,𝑠)=</a:t>
              </a:r>
              <a:r>
                <a:rPr lang="cs-CZ" sz="8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𝜃∙</a:t>
              </a:r>
              <a:r>
                <a:rPr lang="cs-CZ" sz="800" b="0" i="0" kern="1200">
                  <a:latin typeface="Cambria Math" panose="02040503050406030204" pitchFamily="18" charset="0"/>
                </a:rPr>
                <a:t>𝐴_sw/𝑠</a:t>
              </a:r>
              <a:r>
                <a:rPr lang="cs-CZ" sz="8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∙𝑧∙𝑓_ywm∙(cot⁡𝜃+cot⁡𝛼)∙sin⁡𝛼</a:t>
              </a:r>
              <a:endParaRPr lang="cs-CZ" sz="800" i="0" kern="1200"/>
            </a:p>
          </xdr:txBody>
        </xdr:sp>
      </mc:Fallback>
    </mc:AlternateContent>
    <xdr:clientData/>
  </xdr:oneCellAnchor>
  <xdr:oneCellAnchor>
    <xdr:from>
      <xdr:col>8</xdr:col>
      <xdr:colOff>0</xdr:colOff>
      <xdr:row>35</xdr:row>
      <xdr:rowOff>36285</xdr:rowOff>
    </xdr:from>
    <xdr:ext cx="2518318" cy="18062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3" name="TextovéPole 12">
              <a:extLst>
                <a:ext uri="{FF2B5EF4-FFF2-40B4-BE49-F238E27FC236}">
                  <a16:creationId xmlns:a16="http://schemas.microsoft.com/office/drawing/2014/main" id="{ADFF6013-DA11-4991-A4F2-2E03E4142FF3}"/>
                </a:ext>
              </a:extLst>
            </xdr:cNvPr>
            <xdr:cNvSpPr txBox="1"/>
          </xdr:nvSpPr>
          <xdr:spPr>
            <a:xfrm>
              <a:off x="8748059" y="8141873"/>
              <a:ext cx="2518318" cy="1806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 xmlns:m="http://schemas.openxmlformats.org/officeDocument/2006/math">
                  <m:sSub>
                    <m:sSubPr>
                      <m:ctrlPr>
                        <a:rPr lang="cs-CZ" sz="800" i="1" kern="1200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cs-CZ" sz="800" b="0" i="1" kern="1200">
                          <a:latin typeface="Cambria Math" panose="02040503050406030204" pitchFamily="18" charset="0"/>
                        </a:rPr>
                        <m:t>𝑉</m:t>
                      </m:r>
                    </m:e>
                    <m:sub>
                      <m:r>
                        <m:rPr>
                          <m:sty m:val="p"/>
                        </m:rPr>
                        <a:rPr lang="cs-CZ" sz="800" b="0" i="0" kern="1200">
                          <a:latin typeface="Cambria Math" panose="02040503050406030204" pitchFamily="18" charset="0"/>
                        </a:rPr>
                        <m:t>R</m:t>
                      </m:r>
                      <m:r>
                        <a:rPr lang="cs-CZ" sz="800" b="0" i="0" kern="1200">
                          <a:latin typeface="Cambria Math" panose="02040503050406030204" pitchFamily="18" charset="0"/>
                        </a:rPr>
                        <m:t>,</m:t>
                      </m:r>
                      <m:r>
                        <m:rPr>
                          <m:sty m:val="p"/>
                        </m:rPr>
                        <a:rPr lang="cs-CZ" sz="800" b="0" i="0" kern="1200">
                          <a:latin typeface="Cambria Math" panose="02040503050406030204" pitchFamily="18" charset="0"/>
                        </a:rPr>
                        <m:t>max</m:t>
                      </m:r>
                    </m:sub>
                  </m:sSub>
                  <m:r>
                    <a:rPr lang="cs-CZ" sz="800" b="0" i="1" kern="1200">
                      <a:latin typeface="Cambria Math" panose="02040503050406030204" pitchFamily="18" charset="0"/>
                    </a:rPr>
                    <m:t>=</m:t>
                  </m:r>
                  <m:sSub>
                    <m:sSubPr>
                      <m:ctrlPr>
                        <a:rPr lang="cs-CZ" sz="800" b="0" i="1" kern="1200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cs-CZ" sz="800" b="0" i="1" kern="1200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𝜃</m:t>
                      </m:r>
                      <m:r>
                        <a:rPr lang="cs-CZ" sz="800" b="0" i="1" kern="1200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∙</m:t>
                      </m:r>
                      <m:r>
                        <a:rPr lang="cs-CZ" sz="800" b="0" i="1" kern="1200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𝛼</m:t>
                      </m:r>
                    </m:e>
                    <m:sub>
                      <m:r>
                        <m:rPr>
                          <m:sty m:val="p"/>
                        </m:rPr>
                        <a:rPr lang="cs-CZ" sz="800" b="0" i="0" kern="1200">
                          <a:latin typeface="Cambria Math" panose="02040503050406030204" pitchFamily="18" charset="0"/>
                        </a:rPr>
                        <m:t>cw</m:t>
                      </m:r>
                    </m:sub>
                  </m:sSub>
                  <m:r>
                    <a:rPr lang="cs-CZ" sz="800" b="0" i="1" kern="1200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∙</m:t>
                  </m:r>
                  <m:sSub>
                    <m:sSubPr>
                      <m:ctrlPr>
                        <a:rPr lang="cs-CZ" sz="800" b="0" i="1" kern="1200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sSubPr>
                    <m:e>
                      <m:r>
                        <a:rPr lang="cs-CZ" sz="800" b="0" i="1" kern="1200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𝑏</m:t>
                      </m:r>
                    </m:e>
                    <m:sub>
                      <m:r>
                        <m:rPr>
                          <m:sty m:val="p"/>
                        </m:rPr>
                        <a:rPr lang="cs-CZ" sz="800" b="0" i="0" kern="1200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w</m:t>
                      </m:r>
                    </m:sub>
                  </m:sSub>
                  <m:r>
                    <a:rPr lang="cs-CZ" sz="800" b="0" i="1" kern="1200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∙</m:t>
                  </m:r>
                  <m:r>
                    <a:rPr lang="cs-CZ" sz="800" b="0" i="1" kern="1200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𝑧</m:t>
                  </m:r>
                  <m:r>
                    <a:rPr lang="cs-CZ" sz="800" b="0" i="1" kern="1200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∙</m:t>
                  </m:r>
                  <m:r>
                    <a:rPr lang="cs-CZ" sz="800" b="0" i="1" kern="1200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𝑣</m:t>
                  </m:r>
                  <m:r>
                    <a:rPr lang="cs-CZ" sz="800" b="0" i="1" kern="1200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∙</m:t>
                  </m:r>
                  <m:sSub>
                    <m:sSubPr>
                      <m:ctrlPr>
                        <a:rPr lang="cs-CZ" sz="800" b="0" i="1" kern="1200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sSubPr>
                    <m:e>
                      <m:r>
                        <a:rPr lang="cs-CZ" sz="800" b="0" i="1" kern="1200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𝑓</m:t>
                      </m:r>
                    </m:e>
                    <m:sub>
                      <m:r>
                        <m:rPr>
                          <m:sty m:val="p"/>
                        </m:rPr>
                        <a:rPr lang="cs-CZ" sz="800" b="0" i="0" kern="1200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cm</m:t>
                      </m:r>
                    </m:sub>
                  </m:sSub>
                  <m:r>
                    <a:rPr lang="cs-CZ" sz="800" b="0" i="1" kern="1200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∙</m:t>
                  </m:r>
                  <m:f>
                    <m:fPr>
                      <m:ctrlPr>
                        <a:rPr lang="cs-CZ" sz="800" b="0" i="1" kern="1200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func>
                        <m:funcPr>
                          <m:ctrlPr>
                            <a:rPr lang="cs-CZ" sz="800" b="0" i="1" kern="1200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funcPr>
                        <m:fName>
                          <m:r>
                            <m:rPr>
                              <m:sty m:val="p"/>
                            </m:rPr>
                            <a:rPr lang="cs-CZ" sz="800" b="0" i="0" kern="1200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cot</m:t>
                          </m:r>
                        </m:fName>
                        <m:e>
                          <m:r>
                            <a:rPr lang="cs-CZ" sz="800" b="0" i="1" kern="1200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𝜃</m:t>
                          </m:r>
                        </m:e>
                      </m:func>
                      <m:r>
                        <a:rPr lang="cs-CZ" sz="800" b="0" i="1" kern="1200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+</m:t>
                      </m:r>
                      <m:func>
                        <m:funcPr>
                          <m:ctrlPr>
                            <a:rPr lang="cs-CZ" sz="800" b="0" i="1" kern="1200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funcPr>
                        <m:fName>
                          <m:r>
                            <m:rPr>
                              <m:sty m:val="p"/>
                            </m:rPr>
                            <a:rPr lang="cs-CZ" sz="800" b="0" i="0" kern="1200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cot</m:t>
                          </m:r>
                        </m:fName>
                        <m:e>
                          <m:r>
                            <a:rPr lang="cs-CZ" sz="800" b="0" i="1" kern="1200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𝛼</m:t>
                          </m:r>
                        </m:e>
                      </m:func>
                    </m:num>
                    <m:den>
                      <m:r>
                        <a:rPr lang="cs-CZ" sz="800" b="0" i="1" kern="1200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1+</m:t>
                      </m:r>
                      <m:func>
                        <m:funcPr>
                          <m:ctrlPr>
                            <a:rPr lang="cs-CZ" sz="800" b="0" i="1" kern="1200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funcPr>
                        <m:fName>
                          <m:r>
                            <m:rPr>
                              <m:sty m:val="p"/>
                            </m:rPr>
                            <a:rPr lang="cs-CZ" sz="800" b="0" i="0" kern="1200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cot</m:t>
                          </m:r>
                          <m:r>
                            <a:rPr lang="cs-CZ" sz="800" b="0" i="0" kern="1200" baseline="30000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2</m:t>
                          </m:r>
                        </m:fName>
                        <m:e>
                          <m:r>
                            <a:rPr lang="cs-CZ" sz="800" b="0" i="1" kern="1200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𝜃</m:t>
                          </m:r>
                        </m:e>
                      </m:func>
                    </m:den>
                  </m:f>
                </m:oMath>
              </a14:m>
              <a:r>
                <a:rPr lang="cs-CZ" sz="800" i="0" kern="1200"/>
                <a:t>  ;     </a:t>
              </a:r>
              <a14:m>
                <m:oMath xmlns:m="http://schemas.openxmlformats.org/officeDocument/2006/math">
                  <m:sSub>
                    <m:sSubPr>
                      <m:ctrlPr>
                        <a:rPr lang="cs-CZ" sz="800" b="0" i="1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cs-CZ" sz="800" b="0" i="1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𝛼</m:t>
                      </m:r>
                    </m:e>
                    <m:sub>
                      <m:r>
                        <m:rPr>
                          <m:sty m:val="p"/>
                        </m:rPr>
                        <a:rPr lang="cs-CZ" sz="800" b="0" i="0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cw</m:t>
                      </m:r>
                    </m:sub>
                  </m:sSub>
                  <m:r>
                    <a:rPr lang="cs-CZ" sz="1100" b="0" i="1">
                      <a:solidFill>
                        <a:schemeClr val="tx1"/>
                      </a:solidFill>
                      <a:effectLst/>
                      <a:latin typeface="+mn-lt"/>
                      <a:ea typeface="+mn-ea"/>
                      <a:cs typeface="+mn-cs"/>
                    </a:rPr>
                    <m:t>=</m:t>
                  </m:r>
                  <m:r>
                    <a:rPr lang="cs-CZ" sz="11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 </m:t>
                  </m:r>
                </m:oMath>
              </a14:m>
              <a:r>
                <a:rPr lang="cs-CZ" sz="800" i="0" kern="1200"/>
                <a:t>1.0</a:t>
              </a:r>
            </a:p>
          </xdr:txBody>
        </xdr:sp>
      </mc:Choice>
      <mc:Fallback>
        <xdr:sp macro="" textlink="">
          <xdr:nvSpPr>
            <xdr:cNvPr id="13" name="TextovéPole 12">
              <a:extLst>
                <a:ext uri="{FF2B5EF4-FFF2-40B4-BE49-F238E27FC236}">
                  <a16:creationId xmlns:a16="http://schemas.microsoft.com/office/drawing/2014/main" id="{ADFF6013-DA11-4991-A4F2-2E03E4142FF3}"/>
                </a:ext>
              </a:extLst>
            </xdr:cNvPr>
            <xdr:cNvSpPr txBox="1"/>
          </xdr:nvSpPr>
          <xdr:spPr>
            <a:xfrm>
              <a:off x="8748059" y="8141873"/>
              <a:ext cx="2518318" cy="1806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800" b="0" i="0" kern="1200">
                  <a:latin typeface="Cambria Math" panose="02040503050406030204" pitchFamily="18" charset="0"/>
                </a:rPr>
                <a:t>𝑉_(R,max)=〖</a:t>
              </a:r>
              <a:r>
                <a:rPr lang="cs-CZ" sz="8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𝜃∙𝛼〗_</a:t>
              </a:r>
              <a:r>
                <a:rPr lang="cs-CZ" sz="800" b="0" i="0" kern="1200">
                  <a:latin typeface="Cambria Math" panose="02040503050406030204" pitchFamily="18" charset="0"/>
                </a:rPr>
                <a:t>cw</a:t>
              </a:r>
              <a:r>
                <a:rPr lang="cs-CZ" sz="8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∙𝑏_w∙𝑧∙𝑣∙𝑓_cm∙(cot⁡𝜃+cot⁡𝛼)/(1+cot</a:t>
              </a:r>
              <a:r>
                <a:rPr lang="cs-CZ" sz="800" b="0" i="0" kern="1200" baseline="30000">
                  <a:latin typeface="Cambria Math" panose="02040503050406030204" pitchFamily="18" charset="0"/>
                  <a:ea typeface="Cambria Math" panose="02040503050406030204" pitchFamily="18" charset="0"/>
                </a:rPr>
                <a:t>2⁡</a:t>
              </a:r>
              <a:r>
                <a:rPr lang="cs-CZ" sz="8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𝜃 )</a:t>
              </a:r>
              <a:r>
                <a:rPr lang="cs-CZ" sz="800" i="0" kern="1200"/>
                <a:t>  ;     </a:t>
              </a:r>
              <a:r>
                <a:rPr lang="cs-CZ" sz="8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𝛼_cw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=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</a:t>
              </a:r>
              <a:r>
                <a:rPr lang="cs-CZ" sz="800" i="0" kern="1200"/>
                <a:t>1.0</a:t>
              </a:r>
            </a:p>
          </xdr:txBody>
        </xdr:sp>
      </mc:Fallback>
    </mc:AlternateContent>
    <xdr:clientData/>
  </xdr:oneCellAnchor>
  <xdr:oneCellAnchor>
    <xdr:from>
      <xdr:col>8</xdr:col>
      <xdr:colOff>0</xdr:colOff>
      <xdr:row>39</xdr:row>
      <xdr:rowOff>36287</xdr:rowOff>
    </xdr:from>
    <xdr:ext cx="1296000" cy="160878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4" name="TextovéPole 13">
              <a:extLst>
                <a:ext uri="{FF2B5EF4-FFF2-40B4-BE49-F238E27FC236}">
                  <a16:creationId xmlns:a16="http://schemas.microsoft.com/office/drawing/2014/main" id="{DB83E0E0-9B0D-4EEC-A6D8-2E9EC3CFD8BF}"/>
                </a:ext>
              </a:extLst>
            </xdr:cNvPr>
            <xdr:cNvSpPr txBox="1"/>
          </xdr:nvSpPr>
          <xdr:spPr>
            <a:xfrm>
              <a:off x="8763000" y="8880930"/>
              <a:ext cx="1296000" cy="16087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00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000" b="0" i="1" kern="1200">
                            <a:latin typeface="Cambria Math" panose="02040503050406030204" pitchFamily="18" charset="0"/>
                          </a:rPr>
                          <m:t>𝑉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1000" b="0" i="0" kern="1200">
                            <a:latin typeface="Cambria Math" panose="02040503050406030204" pitchFamily="18" charset="0"/>
                          </a:rPr>
                          <m:t>R</m:t>
                        </m:r>
                        <m:r>
                          <a:rPr lang="cs-CZ" sz="1000" b="0" i="0" kern="1200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m:rPr>
                            <m:sty m:val="p"/>
                          </m:rPr>
                          <a:rPr lang="cs-CZ" sz="1000" b="0" i="0" kern="1200">
                            <a:latin typeface="Cambria Math" panose="02040503050406030204" pitchFamily="18" charset="0"/>
                          </a:rPr>
                          <m:t>c</m:t>
                        </m:r>
                      </m:sub>
                    </m:sSub>
                    <m:r>
                      <a:rPr lang="cs-CZ" sz="10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m:rPr>
                        <m:sty m:val="p"/>
                      </m:rPr>
                      <a:rPr lang="cs-CZ" sz="1000" b="0" i="0" kern="1200">
                        <a:latin typeface="Cambria Math" panose="02040503050406030204" pitchFamily="18" charset="0"/>
                      </a:rPr>
                      <m:t>min</m:t>
                    </m:r>
                    <m:r>
                      <a:rPr lang="cs-CZ" sz="1000" b="0" i="1" kern="1200">
                        <a:latin typeface="Cambria Math" panose="02040503050406030204" pitchFamily="18" charset="0"/>
                      </a:rPr>
                      <m:t>⁡(</m:t>
                    </m:r>
                    <m:sSub>
                      <m:sSubPr>
                        <m:ctrlPr>
                          <a:rPr lang="cs-CZ" sz="10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cs-CZ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𝑉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10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R</m:t>
                        </m:r>
                        <m:r>
                          <a:rPr lang="cs-CZ" sz="10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,</m:t>
                        </m:r>
                        <m:r>
                          <m:rPr>
                            <m:sty m:val="p"/>
                          </m:rPr>
                          <a:rPr lang="cs-CZ" sz="10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s</m:t>
                        </m:r>
                      </m:sub>
                    </m:sSub>
                    <m:r>
                      <a:rPr lang="cs-CZ" sz="10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;</m:t>
                    </m:r>
                    <m:sSub>
                      <m:sSubPr>
                        <m:ctrlPr>
                          <a:rPr lang="cs-CZ" sz="10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cs-CZ" sz="1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𝑉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cs-CZ" sz="10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R</m:t>
                        </m:r>
                        <m:r>
                          <a:rPr lang="cs-CZ" sz="10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,</m:t>
                        </m:r>
                        <m:r>
                          <m:rPr>
                            <m:sty m:val="p"/>
                          </m:rPr>
                          <a:rPr lang="cs-CZ" sz="10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max</m:t>
                        </m:r>
                      </m:sub>
                    </m:sSub>
                    <m:r>
                      <a:rPr lang="cs-CZ" sz="1000" b="0" i="1" kern="120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cs-CZ" sz="1000" i="0" kern="1200"/>
            </a:p>
          </xdr:txBody>
        </xdr:sp>
      </mc:Choice>
      <mc:Fallback>
        <xdr:sp macro="" textlink="">
          <xdr:nvSpPr>
            <xdr:cNvPr id="14" name="TextovéPole 13">
              <a:extLst>
                <a:ext uri="{FF2B5EF4-FFF2-40B4-BE49-F238E27FC236}">
                  <a16:creationId xmlns:a16="http://schemas.microsoft.com/office/drawing/2014/main" id="{DB83E0E0-9B0D-4EEC-A6D8-2E9EC3CFD8BF}"/>
                </a:ext>
              </a:extLst>
            </xdr:cNvPr>
            <xdr:cNvSpPr txBox="1"/>
          </xdr:nvSpPr>
          <xdr:spPr>
            <a:xfrm>
              <a:off x="8763000" y="8880930"/>
              <a:ext cx="1296000" cy="16087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cs-CZ" sz="1000" b="0" i="0" kern="1200">
                  <a:latin typeface="Cambria Math" panose="02040503050406030204" pitchFamily="18" charset="0"/>
                </a:rPr>
                <a:t>𝑉_(R,c)=min⁡(</a:t>
              </a:r>
              <a:r>
                <a:rPr lang="cs-CZ" sz="1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𝑉_(R,s);𝑉_(R,max)</a:t>
              </a:r>
              <a:r>
                <a:rPr lang="cs-CZ" sz="1000" b="0" i="0" kern="1200">
                  <a:latin typeface="Cambria Math" panose="02040503050406030204" pitchFamily="18" charset="0"/>
                </a:rPr>
                <a:t>)</a:t>
              </a:r>
              <a:endParaRPr lang="cs-CZ" sz="1000" i="0" kern="12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9C833-F4B7-4773-B984-B6E4263C34E9}">
  <dimension ref="A1:W42"/>
  <sheetViews>
    <sheetView tabSelected="1" zoomScale="85" zoomScaleNormal="85" workbookViewId="0">
      <selection activeCell="C1" sqref="C1"/>
    </sheetView>
  </sheetViews>
  <sheetFormatPr defaultColWidth="8.6328125" defaultRowHeight="18" customHeight="1" x14ac:dyDescent="0.35"/>
  <cols>
    <col min="1" max="1" width="8.6328125" style="1"/>
    <col min="2" max="2" width="8.6328125" style="1" customWidth="1"/>
    <col min="3" max="4" width="8.6328125" style="1"/>
    <col min="5" max="5" width="60.6328125" style="1" customWidth="1"/>
    <col min="6" max="6" width="8.6328125" style="1" customWidth="1"/>
    <col min="7" max="7" width="12.6328125" style="17" customWidth="1"/>
    <col min="8" max="8" width="8.6328125" style="1"/>
    <col min="9" max="9" width="68.6328125" style="1" customWidth="1"/>
    <col min="10" max="10" width="15.6328125" style="1" customWidth="1"/>
    <col min="11" max="11" width="10.6328125" style="1" customWidth="1"/>
    <col min="12" max="15" width="8.6328125" style="1"/>
    <col min="16" max="16" width="8.6328125" style="2"/>
    <col min="17" max="21" width="8.6328125" style="1"/>
    <col min="22" max="22" width="8.6328125" style="1" customWidth="1"/>
    <col min="23" max="23" width="11.6328125" style="17" customWidth="1"/>
    <col min="24" max="16384" width="8.6328125" style="1"/>
  </cols>
  <sheetData>
    <row r="1" spans="1:23" ht="18" customHeight="1" thickBot="1" x14ac:dyDescent="0.4">
      <c r="A1" s="57">
        <v>0.15</v>
      </c>
      <c r="B1" s="65">
        <f>F42</f>
        <v>55.383345724284254</v>
      </c>
      <c r="D1" s="16" t="s">
        <v>42</v>
      </c>
      <c r="E1" s="1" t="s">
        <v>33</v>
      </c>
      <c r="G1" s="17" t="s">
        <v>46</v>
      </c>
      <c r="H1" s="40"/>
    </row>
    <row r="2" spans="1:23" ht="18" customHeight="1" x14ac:dyDescent="0.35">
      <c r="A2" s="58">
        <v>0.379</v>
      </c>
      <c r="B2" s="18"/>
      <c r="D2" s="16" t="s">
        <v>43</v>
      </c>
      <c r="E2" s="1" t="s">
        <v>34</v>
      </c>
      <c r="G2" s="17" t="s">
        <v>46</v>
      </c>
      <c r="H2" s="40"/>
    </row>
    <row r="3" spans="1:23" ht="18" customHeight="1" x14ac:dyDescent="0.35">
      <c r="A3" s="3">
        <v>0.06</v>
      </c>
      <c r="B3" s="18"/>
      <c r="D3" s="16" t="s">
        <v>60</v>
      </c>
      <c r="E3" s="1" t="s">
        <v>59</v>
      </c>
      <c r="G3" s="17" t="s">
        <v>51</v>
      </c>
      <c r="H3" s="40"/>
    </row>
    <row r="4" spans="1:23" ht="18" customHeight="1" x14ac:dyDescent="0.35">
      <c r="A4" s="3">
        <v>5.6499999999999996E-4</v>
      </c>
      <c r="B4" s="18"/>
      <c r="D4" s="1" t="s">
        <v>49</v>
      </c>
      <c r="E4" s="1" t="s">
        <v>35</v>
      </c>
      <c r="G4" s="17" t="s">
        <v>51</v>
      </c>
      <c r="H4" s="40"/>
    </row>
    <row r="5" spans="1:23" ht="18" customHeight="1" x14ac:dyDescent="0.35">
      <c r="A5" s="56">
        <v>31</v>
      </c>
      <c r="B5" s="18"/>
      <c r="D5" s="1" t="s">
        <v>50</v>
      </c>
      <c r="E5" s="1" t="s">
        <v>36</v>
      </c>
      <c r="G5" s="17" t="s">
        <v>47</v>
      </c>
      <c r="H5" s="40"/>
    </row>
    <row r="6" spans="1:23" ht="18" customHeight="1" x14ac:dyDescent="0.35">
      <c r="A6" s="58">
        <v>0</v>
      </c>
      <c r="B6" s="18"/>
      <c r="D6" s="16" t="s">
        <v>52</v>
      </c>
      <c r="E6" s="1" t="s">
        <v>53</v>
      </c>
      <c r="G6" s="17" t="s">
        <v>54</v>
      </c>
      <c r="H6" s="40"/>
    </row>
    <row r="7" spans="1:23" ht="18" customHeight="1" x14ac:dyDescent="0.35">
      <c r="A7" s="56">
        <v>510</v>
      </c>
      <c r="B7" s="18"/>
      <c r="D7" s="42" t="s">
        <v>92</v>
      </c>
      <c r="E7" s="1" t="s">
        <v>37</v>
      </c>
      <c r="G7" s="17" t="s">
        <v>47</v>
      </c>
      <c r="H7" s="40"/>
    </row>
    <row r="8" spans="1:23" ht="18" customHeight="1" x14ac:dyDescent="0.35">
      <c r="A8" s="3">
        <v>1.01E-4</v>
      </c>
      <c r="B8" s="18"/>
      <c r="D8" s="42" t="s">
        <v>93</v>
      </c>
      <c r="E8" s="1" t="s">
        <v>38</v>
      </c>
      <c r="G8" s="17" t="s">
        <v>51</v>
      </c>
      <c r="H8" s="40"/>
    </row>
    <row r="9" spans="1:23" ht="18" customHeight="1" x14ac:dyDescent="0.35">
      <c r="A9" s="58">
        <v>0.2</v>
      </c>
      <c r="B9" s="18"/>
      <c r="D9" s="42" t="s">
        <v>44</v>
      </c>
      <c r="E9" s="1" t="s">
        <v>39</v>
      </c>
      <c r="G9" s="17" t="s">
        <v>46</v>
      </c>
      <c r="H9" s="40"/>
    </row>
    <row r="10" spans="1:23" ht="18" customHeight="1" x14ac:dyDescent="0.35">
      <c r="A10" s="56">
        <v>90</v>
      </c>
      <c r="B10" s="18"/>
      <c r="D10" s="42" t="s">
        <v>45</v>
      </c>
      <c r="E10" s="1" t="s">
        <v>40</v>
      </c>
      <c r="G10" s="17" t="s">
        <v>48</v>
      </c>
      <c r="H10" s="40"/>
    </row>
    <row r="11" spans="1:23" ht="18" customHeight="1" x14ac:dyDescent="0.35">
      <c r="A11" s="56">
        <v>1.5</v>
      </c>
      <c r="B11" s="18"/>
      <c r="D11" s="43" t="s">
        <v>94</v>
      </c>
      <c r="E11" s="1" t="s">
        <v>41</v>
      </c>
      <c r="G11" s="17" t="s">
        <v>4</v>
      </c>
      <c r="H11" s="40"/>
    </row>
    <row r="12" spans="1:23" ht="18" customHeight="1" x14ac:dyDescent="0.35">
      <c r="A12" s="56">
        <v>1</v>
      </c>
      <c r="B12" s="18"/>
      <c r="D12" s="39" t="s">
        <v>32</v>
      </c>
      <c r="E12" s="1" t="s">
        <v>11</v>
      </c>
      <c r="G12" s="17" t="s">
        <v>4</v>
      </c>
      <c r="H12" s="40"/>
    </row>
    <row r="14" spans="1:23" ht="18" customHeight="1" x14ac:dyDescent="0.35">
      <c r="I14" s="4"/>
    </row>
    <row r="15" spans="1:23" ht="18" customHeight="1" x14ac:dyDescent="0.35">
      <c r="D15" s="51" t="s">
        <v>12</v>
      </c>
      <c r="E15" s="52"/>
      <c r="F15" s="52"/>
      <c r="G15" s="53"/>
      <c r="I15" s="55" t="s">
        <v>22</v>
      </c>
      <c r="J15" s="55"/>
      <c r="K15" s="55"/>
      <c r="L15" s="55"/>
      <c r="M15" s="55"/>
      <c r="N15" s="55"/>
      <c r="P15" s="5"/>
      <c r="R15" s="49" t="s">
        <v>26</v>
      </c>
      <c r="S15" s="50"/>
      <c r="T15" s="50"/>
      <c r="U15" s="50"/>
      <c r="W15" s="47" t="s">
        <v>31</v>
      </c>
    </row>
    <row r="16" spans="1:23" ht="18" customHeight="1" x14ac:dyDescent="0.35">
      <c r="D16" s="19" t="s">
        <v>0</v>
      </c>
      <c r="E16" s="19" t="s">
        <v>1</v>
      </c>
      <c r="F16" s="20" t="s">
        <v>2</v>
      </c>
      <c r="G16" s="21" t="s">
        <v>3</v>
      </c>
      <c r="I16" s="6" t="s">
        <v>16</v>
      </c>
      <c r="J16" s="6" t="s">
        <v>17</v>
      </c>
      <c r="K16" s="6" t="s">
        <v>18</v>
      </c>
      <c r="L16" s="7" t="s">
        <v>19</v>
      </c>
      <c r="M16" s="7" t="s">
        <v>20</v>
      </c>
      <c r="N16" s="7" t="s">
        <v>5</v>
      </c>
      <c r="P16" s="8" t="s">
        <v>25</v>
      </c>
      <c r="R16" s="9" t="s">
        <v>8</v>
      </c>
      <c r="S16" s="9" t="s">
        <v>9</v>
      </c>
      <c r="T16" s="9" t="s">
        <v>27</v>
      </c>
      <c r="U16" s="9" t="s">
        <v>28</v>
      </c>
      <c r="W16" s="48"/>
    </row>
    <row r="17" spans="4:23" ht="18" customHeight="1" x14ac:dyDescent="0.35">
      <c r="D17" s="22" t="s">
        <v>42</v>
      </c>
      <c r="E17" s="23" t="s">
        <v>33</v>
      </c>
      <c r="F17" s="62">
        <f t="shared" ref="F17:F21" si="0">A1</f>
        <v>0.15</v>
      </c>
      <c r="G17" s="36" t="s">
        <v>46</v>
      </c>
      <c r="I17" s="10" t="s">
        <v>69</v>
      </c>
      <c r="J17" s="10" t="s">
        <v>15</v>
      </c>
      <c r="K17" s="10" t="s">
        <v>10</v>
      </c>
      <c r="L17" s="69">
        <v>0.15</v>
      </c>
      <c r="M17" s="69">
        <f>N17*ABS(L17)</f>
        <v>6.0000000000000001E-3</v>
      </c>
      <c r="N17" s="11">
        <v>0.04</v>
      </c>
      <c r="P17" s="12" t="s">
        <v>6</v>
      </c>
      <c r="R17" s="13"/>
      <c r="S17" s="13"/>
      <c r="T17" s="13"/>
      <c r="U17" s="13"/>
      <c r="W17" s="29"/>
    </row>
    <row r="18" spans="4:23" ht="18" customHeight="1" x14ac:dyDescent="0.3">
      <c r="D18" s="22" t="s">
        <v>43</v>
      </c>
      <c r="E18" s="23" t="s">
        <v>34</v>
      </c>
      <c r="F18" s="63">
        <f t="shared" si="0"/>
        <v>0.379</v>
      </c>
      <c r="G18" s="24" t="s">
        <v>46</v>
      </c>
      <c r="H18" s="37"/>
      <c r="I18" s="10" t="s">
        <v>70</v>
      </c>
      <c r="J18" s="10" t="s">
        <v>101</v>
      </c>
      <c r="K18" s="10" t="s">
        <v>10</v>
      </c>
      <c r="L18" s="70">
        <v>0.379</v>
      </c>
      <c r="M18" s="70">
        <f t="shared" ref="M18:M28" si="1">N18*ABS(L18)</f>
        <v>9.8539999999999999E-3</v>
      </c>
      <c r="N18" s="11">
        <v>2.5999999999999999E-2</v>
      </c>
      <c r="P18" s="12" t="s">
        <v>6</v>
      </c>
      <c r="R18" s="13"/>
      <c r="S18" s="13"/>
      <c r="T18" s="13"/>
      <c r="U18" s="13"/>
      <c r="W18" s="29"/>
    </row>
    <row r="19" spans="4:23" ht="18" customHeight="1" x14ac:dyDescent="0.35">
      <c r="D19" s="22" t="s">
        <v>60</v>
      </c>
      <c r="E19" s="23" t="s">
        <v>59</v>
      </c>
      <c r="F19" s="25">
        <f t="shared" si="0"/>
        <v>0.06</v>
      </c>
      <c r="G19" s="24" t="s">
        <v>51</v>
      </c>
      <c r="I19" s="10" t="s">
        <v>96</v>
      </c>
      <c r="J19" s="10" t="s">
        <v>15</v>
      </c>
      <c r="K19" s="10" t="s">
        <v>10</v>
      </c>
      <c r="L19" s="14">
        <v>0.06</v>
      </c>
      <c r="M19" s="14">
        <f t="shared" si="1"/>
        <v>3.5999999999999999E-3</v>
      </c>
      <c r="N19" s="11">
        <v>0.06</v>
      </c>
      <c r="P19" s="12" t="s">
        <v>6</v>
      </c>
      <c r="R19" s="13"/>
      <c r="S19" s="13"/>
      <c r="T19" s="13"/>
      <c r="U19" s="13"/>
      <c r="W19" s="29"/>
    </row>
    <row r="20" spans="4:23" ht="18" customHeight="1" x14ac:dyDescent="0.35">
      <c r="D20" s="23" t="s">
        <v>49</v>
      </c>
      <c r="E20" s="23" t="s">
        <v>35</v>
      </c>
      <c r="F20" s="25">
        <f t="shared" si="0"/>
        <v>5.6499999999999996E-4</v>
      </c>
      <c r="G20" s="24" t="s">
        <v>51</v>
      </c>
      <c r="I20" s="10" t="s">
        <v>97</v>
      </c>
      <c r="J20" s="10" t="s">
        <v>15</v>
      </c>
      <c r="K20" s="10" t="s">
        <v>10</v>
      </c>
      <c r="L20" s="14">
        <v>5.6499999999999996E-4</v>
      </c>
      <c r="M20" s="14">
        <f t="shared" si="1"/>
        <v>5.6500000000000001E-6</v>
      </c>
      <c r="N20" s="11">
        <v>0.01</v>
      </c>
      <c r="P20" s="12" t="s">
        <v>73</v>
      </c>
      <c r="R20" s="13"/>
      <c r="S20" s="13"/>
      <c r="T20" s="13"/>
      <c r="U20" s="13"/>
      <c r="W20" s="29"/>
    </row>
    <row r="21" spans="4:23" ht="18" customHeight="1" x14ac:dyDescent="0.35">
      <c r="D21" s="23" t="s">
        <v>50</v>
      </c>
      <c r="E21" s="23" t="s">
        <v>36</v>
      </c>
      <c r="F21" s="64">
        <f t="shared" si="0"/>
        <v>31</v>
      </c>
      <c r="G21" s="24" t="s">
        <v>47</v>
      </c>
      <c r="I21" s="10" t="s">
        <v>71</v>
      </c>
      <c r="J21" s="10" t="s">
        <v>101</v>
      </c>
      <c r="K21" s="10" t="s">
        <v>10</v>
      </c>
      <c r="L21" s="71">
        <v>31</v>
      </c>
      <c r="M21" s="71">
        <f t="shared" si="1"/>
        <v>4.6499999999999995</v>
      </c>
      <c r="N21" s="11">
        <v>0.15</v>
      </c>
      <c r="P21" s="12" t="s">
        <v>74</v>
      </c>
      <c r="R21" s="13"/>
      <c r="S21" s="13"/>
      <c r="T21" s="13"/>
      <c r="U21" s="13"/>
      <c r="W21" s="29"/>
    </row>
    <row r="22" spans="4:23" ht="18" customHeight="1" x14ac:dyDescent="0.35">
      <c r="D22" s="22" t="s">
        <v>52</v>
      </c>
      <c r="E22" s="23" t="s">
        <v>53</v>
      </c>
      <c r="F22" s="63">
        <f>A6</f>
        <v>0</v>
      </c>
      <c r="G22" s="24" t="s">
        <v>54</v>
      </c>
      <c r="I22" s="10" t="s">
        <v>72</v>
      </c>
      <c r="J22" s="10" t="s">
        <v>14</v>
      </c>
      <c r="K22" s="10" t="s">
        <v>10</v>
      </c>
      <c r="L22" s="70">
        <v>0</v>
      </c>
      <c r="M22" s="70">
        <f t="shared" si="1"/>
        <v>0</v>
      </c>
      <c r="N22" s="11">
        <v>0</v>
      </c>
      <c r="P22" s="12"/>
      <c r="R22" s="13"/>
      <c r="S22" s="13"/>
      <c r="T22" s="13"/>
      <c r="U22" s="13"/>
      <c r="W22" s="29"/>
    </row>
    <row r="23" spans="4:23" ht="18" customHeight="1" x14ac:dyDescent="0.35">
      <c r="D23" s="59" t="s">
        <v>92</v>
      </c>
      <c r="E23" s="23" t="s">
        <v>37</v>
      </c>
      <c r="F23" s="64">
        <f t="shared" ref="F23:F28" si="2">A7</f>
        <v>510</v>
      </c>
      <c r="G23" s="24" t="s">
        <v>47</v>
      </c>
      <c r="I23" s="10" t="s">
        <v>84</v>
      </c>
      <c r="J23" s="10" t="s">
        <v>15</v>
      </c>
      <c r="K23" s="10" t="s">
        <v>10</v>
      </c>
      <c r="L23" s="71">
        <v>510</v>
      </c>
      <c r="M23" s="71">
        <f t="shared" si="1"/>
        <v>30.599999999999998</v>
      </c>
      <c r="N23" s="11">
        <v>0.06</v>
      </c>
      <c r="P23" s="12" t="s">
        <v>6</v>
      </c>
      <c r="R23" s="13"/>
      <c r="S23" s="13"/>
      <c r="T23" s="13"/>
      <c r="U23" s="13"/>
      <c r="W23" s="29"/>
    </row>
    <row r="24" spans="4:23" ht="18" customHeight="1" x14ac:dyDescent="0.35">
      <c r="D24" s="59" t="s">
        <v>93</v>
      </c>
      <c r="E24" s="23" t="s">
        <v>38</v>
      </c>
      <c r="F24" s="25">
        <f t="shared" si="2"/>
        <v>1.01E-4</v>
      </c>
      <c r="G24" s="24" t="s">
        <v>51</v>
      </c>
      <c r="I24" s="10" t="s">
        <v>98</v>
      </c>
      <c r="J24" s="10" t="s">
        <v>15</v>
      </c>
      <c r="K24" s="10" t="s">
        <v>10</v>
      </c>
      <c r="L24" s="14">
        <v>1.01E-4</v>
      </c>
      <c r="M24" s="14">
        <f t="shared" si="1"/>
        <v>1.0100000000000001E-6</v>
      </c>
      <c r="N24" s="11">
        <v>0.01</v>
      </c>
      <c r="P24" s="12" t="s">
        <v>73</v>
      </c>
      <c r="R24" s="13"/>
      <c r="S24" s="13"/>
      <c r="T24" s="13"/>
      <c r="U24" s="13"/>
      <c r="W24" s="29"/>
    </row>
    <row r="25" spans="4:23" ht="18" customHeight="1" x14ac:dyDescent="0.35">
      <c r="D25" s="59" t="s">
        <v>44</v>
      </c>
      <c r="E25" s="23" t="s">
        <v>39</v>
      </c>
      <c r="F25" s="63">
        <f t="shared" si="2"/>
        <v>0.2</v>
      </c>
      <c r="G25" s="24" t="s">
        <v>46</v>
      </c>
      <c r="I25" s="10" t="s">
        <v>85</v>
      </c>
      <c r="J25" s="10" t="s">
        <v>14</v>
      </c>
      <c r="K25" s="10" t="s">
        <v>10</v>
      </c>
      <c r="L25" s="70">
        <v>0.2</v>
      </c>
      <c r="M25" s="70">
        <f t="shared" si="1"/>
        <v>0</v>
      </c>
      <c r="N25" s="11">
        <v>0</v>
      </c>
      <c r="P25" s="12"/>
      <c r="R25" s="13"/>
      <c r="S25" s="13"/>
      <c r="T25" s="13"/>
      <c r="U25" s="13"/>
      <c r="W25" s="29"/>
    </row>
    <row r="26" spans="4:23" ht="18" customHeight="1" x14ac:dyDescent="0.35">
      <c r="D26" s="59" t="s">
        <v>45</v>
      </c>
      <c r="E26" s="23" t="s">
        <v>40</v>
      </c>
      <c r="F26" s="64">
        <f t="shared" si="2"/>
        <v>90</v>
      </c>
      <c r="G26" s="24" t="s">
        <v>48</v>
      </c>
      <c r="I26" s="10" t="s">
        <v>86</v>
      </c>
      <c r="J26" s="10" t="s">
        <v>14</v>
      </c>
      <c r="K26" s="10" t="s">
        <v>10</v>
      </c>
      <c r="L26" s="71">
        <v>90</v>
      </c>
      <c r="M26" s="71">
        <f t="shared" si="1"/>
        <v>0</v>
      </c>
      <c r="N26" s="11">
        <v>0</v>
      </c>
      <c r="P26" s="12"/>
      <c r="R26" s="13"/>
      <c r="S26" s="13"/>
      <c r="T26" s="13"/>
      <c r="U26" s="13"/>
      <c r="W26" s="29"/>
    </row>
    <row r="27" spans="4:23" ht="18" customHeight="1" x14ac:dyDescent="0.35">
      <c r="D27" s="60" t="s">
        <v>94</v>
      </c>
      <c r="E27" s="23" t="s">
        <v>41</v>
      </c>
      <c r="F27" s="64">
        <f t="shared" si="2"/>
        <v>1.5</v>
      </c>
      <c r="G27" s="24" t="s">
        <v>4</v>
      </c>
      <c r="I27" s="10" t="s">
        <v>99</v>
      </c>
      <c r="J27" s="10" t="s">
        <v>14</v>
      </c>
      <c r="K27" s="10" t="s">
        <v>10</v>
      </c>
      <c r="L27" s="71">
        <v>1.5</v>
      </c>
      <c r="M27" s="71">
        <f t="shared" si="1"/>
        <v>0</v>
      </c>
      <c r="N27" s="11">
        <v>0</v>
      </c>
      <c r="P27" s="12"/>
      <c r="R27" s="13"/>
      <c r="S27" s="13"/>
      <c r="T27" s="13"/>
      <c r="U27" s="13"/>
      <c r="W27" s="29"/>
    </row>
    <row r="28" spans="4:23" ht="18" customHeight="1" x14ac:dyDescent="0.35">
      <c r="D28" s="61" t="s">
        <v>32</v>
      </c>
      <c r="E28" s="23" t="s">
        <v>11</v>
      </c>
      <c r="F28" s="64">
        <f t="shared" si="2"/>
        <v>1</v>
      </c>
      <c r="G28" s="24" t="s">
        <v>4</v>
      </c>
      <c r="I28" s="10" t="s">
        <v>21</v>
      </c>
      <c r="J28" s="10" t="s">
        <v>14</v>
      </c>
      <c r="K28" s="10" t="s">
        <v>10</v>
      </c>
      <c r="L28" s="71">
        <v>1</v>
      </c>
      <c r="M28" s="71">
        <f t="shared" si="1"/>
        <v>0</v>
      </c>
      <c r="N28" s="11">
        <v>0</v>
      </c>
      <c r="P28" s="12"/>
      <c r="R28" s="15"/>
      <c r="S28" s="15"/>
      <c r="T28" s="13"/>
      <c r="U28" s="13"/>
      <c r="W28" s="29"/>
    </row>
    <row r="31" spans="4:23" ht="18" customHeight="1" x14ac:dyDescent="0.35">
      <c r="D31" s="54" t="s">
        <v>13</v>
      </c>
      <c r="E31" s="54"/>
      <c r="F31" s="54"/>
      <c r="G31" s="54"/>
    </row>
    <row r="32" spans="4:23" ht="18" customHeight="1" x14ac:dyDescent="0.35">
      <c r="D32" s="26" t="s">
        <v>0</v>
      </c>
      <c r="E32" s="26" t="s">
        <v>1</v>
      </c>
      <c r="F32" s="27" t="s">
        <v>2</v>
      </c>
      <c r="G32" s="28" t="s">
        <v>3</v>
      </c>
    </row>
    <row r="33" spans="4:16" ht="18" customHeight="1" x14ac:dyDescent="0.35">
      <c r="D33" s="13" t="s">
        <v>55</v>
      </c>
      <c r="E33" s="13" t="s">
        <v>56</v>
      </c>
      <c r="F33" s="15">
        <f>IF(F20/(F17*F18)&gt;2,2,F20/(F18*F17))</f>
        <v>9.9384344766930508E-3</v>
      </c>
      <c r="G33" s="29" t="s">
        <v>4</v>
      </c>
      <c r="P33" s="12" t="s">
        <v>30</v>
      </c>
    </row>
    <row r="34" spans="4:16" ht="18" customHeight="1" x14ac:dyDescent="0.35">
      <c r="D34" s="30" t="s">
        <v>58</v>
      </c>
      <c r="E34" s="13" t="s">
        <v>57</v>
      </c>
      <c r="F34" s="68">
        <f>IF(1+SQRT(0.2/F18)&gt;2,2,(1+SQRT(0.2/F18)))</f>
        <v>1.7264327122921479</v>
      </c>
      <c r="G34" s="29" t="s">
        <v>4</v>
      </c>
      <c r="P34" s="12" t="s">
        <v>30</v>
      </c>
    </row>
    <row r="35" spans="4:16" ht="18" customHeight="1" x14ac:dyDescent="0.35">
      <c r="D35" s="30" t="s">
        <v>61</v>
      </c>
      <c r="E35" s="13" t="s">
        <v>62</v>
      </c>
      <c r="F35" s="67">
        <f>IF(F22/F19/1000&gt;0.2*F21,0.2*F21,F22/F19/1000)</f>
        <v>0</v>
      </c>
      <c r="G35" s="29" t="s">
        <v>47</v>
      </c>
      <c r="P35" s="12" t="s">
        <v>30</v>
      </c>
    </row>
    <row r="36" spans="4:16" ht="18" customHeight="1" x14ac:dyDescent="0.35">
      <c r="D36" s="30" t="s">
        <v>63</v>
      </c>
      <c r="E36" s="13" t="s">
        <v>64</v>
      </c>
      <c r="F36" s="67">
        <f>0.035*F34^(3/2)*F21^(1/2)</f>
        <v>0.44205201632614671</v>
      </c>
      <c r="G36" s="29" t="s">
        <v>47</v>
      </c>
      <c r="P36" s="12" t="s">
        <v>30</v>
      </c>
    </row>
    <row r="37" spans="4:16" ht="18" customHeight="1" x14ac:dyDescent="0.35">
      <c r="D37" s="13" t="s">
        <v>65</v>
      </c>
      <c r="E37" s="13" t="s">
        <v>79</v>
      </c>
      <c r="F37" s="68">
        <f>(F28*(F36+0.15*F35)*F18*F17)*1000</f>
        <v>25.13065712814144</v>
      </c>
      <c r="G37" s="29" t="s">
        <v>54</v>
      </c>
      <c r="P37" s="12" t="s">
        <v>30</v>
      </c>
    </row>
    <row r="38" spans="4:16" ht="18" customHeight="1" x14ac:dyDescent="0.35">
      <c r="D38" s="13" t="s">
        <v>67</v>
      </c>
      <c r="E38" s="13" t="s">
        <v>68</v>
      </c>
      <c r="F38" s="68">
        <f>(F28*(0.18*F34*(100*F33*F21)^(1/3)+0.15*F35)*F17*F18)*1000</f>
        <v>55.383345724284254</v>
      </c>
      <c r="G38" s="29" t="s">
        <v>54</v>
      </c>
      <c r="P38" s="12" t="s">
        <v>30</v>
      </c>
    </row>
    <row r="40" spans="4:16" ht="18" customHeight="1" x14ac:dyDescent="0.35">
      <c r="D40" s="44" t="s">
        <v>23</v>
      </c>
      <c r="E40" s="45"/>
      <c r="F40" s="45"/>
      <c r="G40" s="46"/>
    </row>
    <row r="41" spans="4:16" ht="18" customHeight="1" x14ac:dyDescent="0.35">
      <c r="D41" s="31" t="s">
        <v>0</v>
      </c>
      <c r="E41" s="31" t="s">
        <v>1</v>
      </c>
      <c r="F41" s="32" t="s">
        <v>2</v>
      </c>
      <c r="G41" s="33" t="s">
        <v>3</v>
      </c>
    </row>
    <row r="42" spans="4:16" ht="18" customHeight="1" x14ac:dyDescent="0.35">
      <c r="D42" s="41" t="s">
        <v>66</v>
      </c>
      <c r="E42" s="34" t="s">
        <v>80</v>
      </c>
      <c r="F42" s="66">
        <f>MAX(F37,F38)</f>
        <v>55.383345724284254</v>
      </c>
      <c r="G42" s="35" t="s">
        <v>54</v>
      </c>
      <c r="P42" s="12" t="s">
        <v>30</v>
      </c>
    </row>
  </sheetData>
  <sheetProtection selectLockedCells="1"/>
  <mergeCells count="6">
    <mergeCell ref="D40:G40"/>
    <mergeCell ref="W15:W16"/>
    <mergeCell ref="R15:U15"/>
    <mergeCell ref="D15:G15"/>
    <mergeCell ref="D31:G31"/>
    <mergeCell ref="I15:N15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BCB0C-0B6A-48B3-A41B-FB1A1A6150ED}">
  <dimension ref="A1:W40"/>
  <sheetViews>
    <sheetView zoomScale="85" zoomScaleNormal="85" workbookViewId="0">
      <selection activeCell="C1" sqref="C1"/>
    </sheetView>
  </sheetViews>
  <sheetFormatPr defaultColWidth="8.6328125" defaultRowHeight="18" customHeight="1" x14ac:dyDescent="0.35"/>
  <cols>
    <col min="1" max="1" width="8.6328125" style="1"/>
    <col min="2" max="2" width="8.6328125" style="1" customWidth="1"/>
    <col min="3" max="4" width="8.6328125" style="1"/>
    <col min="5" max="5" width="60.6328125" style="1" customWidth="1"/>
    <col min="6" max="6" width="8.6328125" style="1" customWidth="1"/>
    <col min="7" max="7" width="12.6328125" style="17" customWidth="1"/>
    <col min="8" max="8" width="8.6328125" style="1"/>
    <col min="9" max="9" width="68.6328125" style="1" customWidth="1"/>
    <col min="10" max="10" width="15.6328125" style="1" customWidth="1"/>
    <col min="11" max="11" width="10.6328125" style="1" customWidth="1"/>
    <col min="12" max="15" width="8.6328125" style="1"/>
    <col min="16" max="16" width="8.6328125" style="2"/>
    <col min="17" max="21" width="8.6328125" style="1"/>
    <col min="22" max="22" width="8.6328125" style="1" customWidth="1"/>
    <col min="23" max="23" width="11.6328125" style="17" customWidth="1"/>
    <col min="24" max="16384" width="8.6328125" style="1"/>
  </cols>
  <sheetData>
    <row r="1" spans="1:23" ht="18" customHeight="1" thickBot="1" x14ac:dyDescent="0.4">
      <c r="A1" s="57">
        <v>0.15</v>
      </c>
      <c r="B1" s="65">
        <f>F40</f>
        <v>131.77545749999999</v>
      </c>
      <c r="D1" s="16" t="s">
        <v>42</v>
      </c>
      <c r="E1" s="1" t="s">
        <v>33</v>
      </c>
      <c r="G1" s="17" t="s">
        <v>46</v>
      </c>
      <c r="H1" s="40"/>
    </row>
    <row r="2" spans="1:23" ht="18" customHeight="1" x14ac:dyDescent="0.35">
      <c r="A2" s="58">
        <v>0.379</v>
      </c>
      <c r="B2" s="18"/>
      <c r="D2" s="16" t="s">
        <v>43</v>
      </c>
      <c r="E2" s="1" t="s">
        <v>34</v>
      </c>
      <c r="G2" s="17" t="s">
        <v>46</v>
      </c>
      <c r="H2" s="40"/>
    </row>
    <row r="3" spans="1:23" ht="18" customHeight="1" x14ac:dyDescent="0.35">
      <c r="A3" s="3">
        <v>0.06</v>
      </c>
      <c r="B3" s="18"/>
      <c r="D3" s="16" t="s">
        <v>60</v>
      </c>
      <c r="E3" s="1" t="s">
        <v>59</v>
      </c>
      <c r="G3" s="17" t="s">
        <v>51</v>
      </c>
      <c r="H3" s="40"/>
    </row>
    <row r="4" spans="1:23" ht="18" customHeight="1" x14ac:dyDescent="0.35">
      <c r="A4" s="3">
        <v>5.6499999999999996E-4</v>
      </c>
      <c r="B4" s="18"/>
      <c r="D4" s="1" t="s">
        <v>49</v>
      </c>
      <c r="E4" s="1" t="s">
        <v>35</v>
      </c>
      <c r="G4" s="17" t="s">
        <v>51</v>
      </c>
      <c r="H4" s="40"/>
    </row>
    <row r="5" spans="1:23" ht="18" customHeight="1" x14ac:dyDescent="0.35">
      <c r="A5" s="56">
        <v>31</v>
      </c>
      <c r="B5" s="18"/>
      <c r="D5" s="1" t="s">
        <v>50</v>
      </c>
      <c r="E5" s="1" t="s">
        <v>36</v>
      </c>
      <c r="G5" s="17" t="s">
        <v>47</v>
      </c>
      <c r="H5" s="40"/>
    </row>
    <row r="6" spans="1:23" ht="18" customHeight="1" x14ac:dyDescent="0.35">
      <c r="A6" s="58">
        <v>0</v>
      </c>
      <c r="B6" s="18"/>
      <c r="D6" s="16" t="s">
        <v>52</v>
      </c>
      <c r="E6" s="1" t="s">
        <v>53</v>
      </c>
      <c r="G6" s="17" t="s">
        <v>54</v>
      </c>
      <c r="H6" s="40"/>
    </row>
    <row r="7" spans="1:23" ht="18" customHeight="1" x14ac:dyDescent="0.35">
      <c r="A7" s="56">
        <v>510</v>
      </c>
      <c r="B7" s="18"/>
      <c r="D7" s="42" t="s">
        <v>92</v>
      </c>
      <c r="E7" s="1" t="s">
        <v>37</v>
      </c>
      <c r="G7" s="17" t="s">
        <v>47</v>
      </c>
      <c r="H7" s="40"/>
    </row>
    <row r="8" spans="1:23" ht="18" customHeight="1" x14ac:dyDescent="0.35">
      <c r="A8" s="3">
        <v>1.01E-4</v>
      </c>
      <c r="B8" s="18"/>
      <c r="D8" s="42" t="s">
        <v>93</v>
      </c>
      <c r="E8" s="1" t="s">
        <v>38</v>
      </c>
      <c r="G8" s="17" t="s">
        <v>51</v>
      </c>
      <c r="H8" s="40"/>
    </row>
    <row r="9" spans="1:23" ht="18" customHeight="1" x14ac:dyDescent="0.35">
      <c r="A9" s="58">
        <v>0.2</v>
      </c>
      <c r="B9" s="18"/>
      <c r="D9" s="42" t="s">
        <v>44</v>
      </c>
      <c r="E9" s="1" t="s">
        <v>39</v>
      </c>
      <c r="G9" s="17" t="s">
        <v>46</v>
      </c>
      <c r="H9" s="40"/>
    </row>
    <row r="10" spans="1:23" ht="18" customHeight="1" x14ac:dyDescent="0.35">
      <c r="A10" s="56">
        <v>90</v>
      </c>
      <c r="B10" s="18"/>
      <c r="D10" s="42" t="s">
        <v>45</v>
      </c>
      <c r="E10" s="1" t="s">
        <v>40</v>
      </c>
      <c r="G10" s="17" t="s">
        <v>48</v>
      </c>
      <c r="H10" s="40"/>
    </row>
    <row r="11" spans="1:23" ht="18" customHeight="1" x14ac:dyDescent="0.35">
      <c r="A11" s="56">
        <v>1.5</v>
      </c>
      <c r="B11" s="18"/>
      <c r="D11" s="43" t="s">
        <v>94</v>
      </c>
      <c r="E11" s="1" t="s">
        <v>41</v>
      </c>
      <c r="G11" s="17" t="s">
        <v>4</v>
      </c>
      <c r="H11" s="40"/>
    </row>
    <row r="12" spans="1:23" ht="18" customHeight="1" x14ac:dyDescent="0.35">
      <c r="A12" s="56">
        <v>1</v>
      </c>
      <c r="B12" s="18"/>
      <c r="D12" s="39" t="s">
        <v>32</v>
      </c>
      <c r="E12" s="1" t="s">
        <v>11</v>
      </c>
      <c r="G12" s="17" t="s">
        <v>4</v>
      </c>
      <c r="H12" s="40"/>
    </row>
    <row r="14" spans="1:23" ht="18" customHeight="1" x14ac:dyDescent="0.35">
      <c r="I14" s="4"/>
    </row>
    <row r="15" spans="1:23" ht="18" customHeight="1" x14ac:dyDescent="0.35">
      <c r="D15" s="51" t="s">
        <v>12</v>
      </c>
      <c r="E15" s="52"/>
      <c r="F15" s="52"/>
      <c r="G15" s="53"/>
      <c r="I15" s="55" t="s">
        <v>22</v>
      </c>
      <c r="J15" s="55"/>
      <c r="K15" s="55"/>
      <c r="L15" s="55"/>
      <c r="M15" s="55"/>
      <c r="N15" s="55"/>
      <c r="P15" s="5"/>
      <c r="R15" s="49" t="s">
        <v>26</v>
      </c>
      <c r="S15" s="50"/>
      <c r="T15" s="50"/>
      <c r="U15" s="50"/>
      <c r="W15" s="47" t="s">
        <v>31</v>
      </c>
    </row>
    <row r="16" spans="1:23" ht="18" customHeight="1" x14ac:dyDescent="0.35">
      <c r="D16" s="19" t="s">
        <v>0</v>
      </c>
      <c r="E16" s="19" t="s">
        <v>1</v>
      </c>
      <c r="F16" s="20" t="s">
        <v>2</v>
      </c>
      <c r="G16" s="21" t="s">
        <v>3</v>
      </c>
      <c r="I16" s="6" t="s">
        <v>16</v>
      </c>
      <c r="J16" s="6" t="s">
        <v>17</v>
      </c>
      <c r="K16" s="6" t="s">
        <v>18</v>
      </c>
      <c r="L16" s="7" t="s">
        <v>19</v>
      </c>
      <c r="M16" s="7" t="s">
        <v>20</v>
      </c>
      <c r="N16" s="7" t="s">
        <v>5</v>
      </c>
      <c r="P16" s="8" t="s">
        <v>25</v>
      </c>
      <c r="R16" s="9" t="s">
        <v>8</v>
      </c>
      <c r="S16" s="9" t="s">
        <v>9</v>
      </c>
      <c r="T16" s="9" t="s">
        <v>27</v>
      </c>
      <c r="U16" s="9" t="s">
        <v>28</v>
      </c>
      <c r="W16" s="48"/>
    </row>
    <row r="17" spans="4:23" ht="18" customHeight="1" x14ac:dyDescent="0.35">
      <c r="D17" s="22" t="s">
        <v>42</v>
      </c>
      <c r="E17" s="23" t="s">
        <v>33</v>
      </c>
      <c r="F17" s="62">
        <f t="shared" ref="F17:F21" si="0">A1</f>
        <v>0.15</v>
      </c>
      <c r="G17" s="36" t="s">
        <v>46</v>
      </c>
      <c r="I17" s="10" t="s">
        <v>69</v>
      </c>
      <c r="J17" s="10" t="s">
        <v>15</v>
      </c>
      <c r="K17" s="10" t="s">
        <v>10</v>
      </c>
      <c r="L17" s="69">
        <v>0.15</v>
      </c>
      <c r="M17" s="69">
        <f>N17*ABS(L17)</f>
        <v>6.0000000000000001E-3</v>
      </c>
      <c r="N17" s="11">
        <v>0.04</v>
      </c>
      <c r="P17" s="12" t="s">
        <v>6</v>
      </c>
      <c r="R17" s="13"/>
      <c r="S17" s="13"/>
      <c r="T17" s="13"/>
      <c r="U17" s="13"/>
      <c r="W17" s="29"/>
    </row>
    <row r="18" spans="4:23" ht="18" customHeight="1" x14ac:dyDescent="0.3">
      <c r="D18" s="22" t="s">
        <v>43</v>
      </c>
      <c r="E18" s="23" t="s">
        <v>34</v>
      </c>
      <c r="F18" s="63">
        <f t="shared" si="0"/>
        <v>0.379</v>
      </c>
      <c r="G18" s="24" t="s">
        <v>46</v>
      </c>
      <c r="H18" s="37"/>
      <c r="I18" s="10" t="s">
        <v>70</v>
      </c>
      <c r="J18" s="10" t="s">
        <v>101</v>
      </c>
      <c r="K18" s="10" t="s">
        <v>10</v>
      </c>
      <c r="L18" s="70">
        <v>0.379</v>
      </c>
      <c r="M18" s="70">
        <f t="shared" ref="M18:M28" si="1">N18*ABS(L18)</f>
        <v>9.8539999999999999E-3</v>
      </c>
      <c r="N18" s="11">
        <v>2.5999999999999999E-2</v>
      </c>
      <c r="P18" s="12" t="s">
        <v>6</v>
      </c>
      <c r="R18" s="13"/>
      <c r="S18" s="13"/>
      <c r="T18" s="13"/>
      <c r="U18" s="13"/>
      <c r="W18" s="29"/>
    </row>
    <row r="19" spans="4:23" ht="18" customHeight="1" x14ac:dyDescent="0.35">
      <c r="D19" s="22" t="s">
        <v>60</v>
      </c>
      <c r="E19" s="23" t="s">
        <v>59</v>
      </c>
      <c r="F19" s="25">
        <f t="shared" si="0"/>
        <v>0.06</v>
      </c>
      <c r="G19" s="24" t="s">
        <v>51</v>
      </c>
      <c r="I19" s="10" t="s">
        <v>96</v>
      </c>
      <c r="J19" s="10" t="s">
        <v>15</v>
      </c>
      <c r="K19" s="10" t="s">
        <v>10</v>
      </c>
      <c r="L19" s="14">
        <v>0.06</v>
      </c>
      <c r="M19" s="14">
        <f t="shared" si="1"/>
        <v>3.5999999999999999E-3</v>
      </c>
      <c r="N19" s="11">
        <v>0.06</v>
      </c>
      <c r="P19" s="12" t="s">
        <v>6</v>
      </c>
      <c r="R19" s="13"/>
      <c r="S19" s="13"/>
      <c r="T19" s="13"/>
      <c r="U19" s="13"/>
      <c r="W19" s="29"/>
    </row>
    <row r="20" spans="4:23" ht="18" customHeight="1" x14ac:dyDescent="0.35">
      <c r="D20" s="23" t="s">
        <v>49</v>
      </c>
      <c r="E20" s="23" t="s">
        <v>35</v>
      </c>
      <c r="F20" s="25">
        <f t="shared" si="0"/>
        <v>5.6499999999999996E-4</v>
      </c>
      <c r="G20" s="24" t="s">
        <v>51</v>
      </c>
      <c r="I20" s="10" t="s">
        <v>97</v>
      </c>
      <c r="J20" s="10" t="s">
        <v>15</v>
      </c>
      <c r="K20" s="10" t="s">
        <v>10</v>
      </c>
      <c r="L20" s="14">
        <v>5.6499999999999996E-4</v>
      </c>
      <c r="M20" s="14">
        <f t="shared" si="1"/>
        <v>5.6500000000000001E-6</v>
      </c>
      <c r="N20" s="11">
        <v>0.01</v>
      </c>
      <c r="P20" s="12" t="s">
        <v>73</v>
      </c>
      <c r="R20" s="13"/>
      <c r="S20" s="13"/>
      <c r="T20" s="13"/>
      <c r="U20" s="13"/>
      <c r="W20" s="29"/>
    </row>
    <row r="21" spans="4:23" ht="18" customHeight="1" x14ac:dyDescent="0.35">
      <c r="D21" s="23" t="s">
        <v>50</v>
      </c>
      <c r="E21" s="23" t="s">
        <v>36</v>
      </c>
      <c r="F21" s="64">
        <f t="shared" si="0"/>
        <v>31</v>
      </c>
      <c r="G21" s="24" t="s">
        <v>47</v>
      </c>
      <c r="I21" s="10" t="s">
        <v>71</v>
      </c>
      <c r="J21" s="10" t="s">
        <v>101</v>
      </c>
      <c r="K21" s="10" t="s">
        <v>10</v>
      </c>
      <c r="L21" s="71">
        <v>31</v>
      </c>
      <c r="M21" s="71">
        <f t="shared" si="1"/>
        <v>4.6499999999999995</v>
      </c>
      <c r="N21" s="11">
        <v>0.15</v>
      </c>
      <c r="P21" s="12" t="s">
        <v>74</v>
      </c>
      <c r="R21" s="13"/>
      <c r="S21" s="13"/>
      <c r="T21" s="13"/>
      <c r="U21" s="13"/>
      <c r="W21" s="29"/>
    </row>
    <row r="22" spans="4:23" ht="18" customHeight="1" x14ac:dyDescent="0.35">
      <c r="D22" s="22" t="s">
        <v>52</v>
      </c>
      <c r="E22" s="23" t="s">
        <v>53</v>
      </c>
      <c r="F22" s="63">
        <f>A6</f>
        <v>0</v>
      </c>
      <c r="G22" s="24" t="s">
        <v>54</v>
      </c>
      <c r="I22" s="10" t="s">
        <v>72</v>
      </c>
      <c r="J22" s="10" t="s">
        <v>14</v>
      </c>
      <c r="K22" s="10" t="s">
        <v>10</v>
      </c>
      <c r="L22" s="70">
        <v>0</v>
      </c>
      <c r="M22" s="70">
        <f t="shared" si="1"/>
        <v>0</v>
      </c>
      <c r="N22" s="11">
        <v>0</v>
      </c>
      <c r="P22" s="12"/>
      <c r="R22" s="13"/>
      <c r="S22" s="13"/>
      <c r="T22" s="13"/>
      <c r="U22" s="13"/>
      <c r="W22" s="29"/>
    </row>
    <row r="23" spans="4:23" ht="18" customHeight="1" x14ac:dyDescent="0.35">
      <c r="D23" s="59" t="s">
        <v>92</v>
      </c>
      <c r="E23" s="23" t="s">
        <v>37</v>
      </c>
      <c r="F23" s="64">
        <f t="shared" ref="F23:F28" si="2">A7</f>
        <v>510</v>
      </c>
      <c r="G23" s="24" t="s">
        <v>47</v>
      </c>
      <c r="I23" s="10" t="s">
        <v>84</v>
      </c>
      <c r="J23" s="10" t="s">
        <v>15</v>
      </c>
      <c r="K23" s="10" t="s">
        <v>10</v>
      </c>
      <c r="L23" s="71">
        <v>510</v>
      </c>
      <c r="M23" s="71">
        <f t="shared" si="1"/>
        <v>30.599999999999998</v>
      </c>
      <c r="N23" s="11">
        <v>0.06</v>
      </c>
      <c r="P23" s="12" t="s">
        <v>6</v>
      </c>
      <c r="R23" s="13"/>
      <c r="S23" s="13"/>
      <c r="T23" s="13"/>
      <c r="U23" s="13"/>
      <c r="W23" s="29"/>
    </row>
    <row r="24" spans="4:23" ht="18" customHeight="1" x14ac:dyDescent="0.35">
      <c r="D24" s="59" t="s">
        <v>93</v>
      </c>
      <c r="E24" s="23" t="s">
        <v>38</v>
      </c>
      <c r="F24" s="25">
        <f t="shared" si="2"/>
        <v>1.01E-4</v>
      </c>
      <c r="G24" s="24" t="s">
        <v>51</v>
      </c>
      <c r="I24" s="10" t="s">
        <v>98</v>
      </c>
      <c r="J24" s="10" t="s">
        <v>15</v>
      </c>
      <c r="K24" s="10" t="s">
        <v>10</v>
      </c>
      <c r="L24" s="14">
        <v>1.01E-4</v>
      </c>
      <c r="M24" s="14">
        <f t="shared" si="1"/>
        <v>1.0100000000000001E-6</v>
      </c>
      <c r="N24" s="11">
        <v>0.01</v>
      </c>
      <c r="P24" s="12" t="s">
        <v>73</v>
      </c>
      <c r="R24" s="13"/>
      <c r="S24" s="13"/>
      <c r="T24" s="13"/>
      <c r="U24" s="13"/>
      <c r="W24" s="29"/>
    </row>
    <row r="25" spans="4:23" ht="18" customHeight="1" x14ac:dyDescent="0.35">
      <c r="D25" s="59" t="s">
        <v>44</v>
      </c>
      <c r="E25" s="23" t="s">
        <v>39</v>
      </c>
      <c r="F25" s="63">
        <f t="shared" si="2"/>
        <v>0.2</v>
      </c>
      <c r="G25" s="24" t="s">
        <v>46</v>
      </c>
      <c r="I25" s="10" t="s">
        <v>85</v>
      </c>
      <c r="J25" s="10" t="s">
        <v>14</v>
      </c>
      <c r="K25" s="10" t="s">
        <v>10</v>
      </c>
      <c r="L25" s="70">
        <v>0.2</v>
      </c>
      <c r="M25" s="70">
        <f t="shared" si="1"/>
        <v>0</v>
      </c>
      <c r="N25" s="11">
        <v>0</v>
      </c>
      <c r="P25" s="12"/>
      <c r="R25" s="13"/>
      <c r="S25" s="13"/>
      <c r="T25" s="13"/>
      <c r="U25" s="13"/>
      <c r="W25" s="29"/>
    </row>
    <row r="26" spans="4:23" ht="18" customHeight="1" x14ac:dyDescent="0.35">
      <c r="D26" s="59" t="s">
        <v>45</v>
      </c>
      <c r="E26" s="23" t="s">
        <v>40</v>
      </c>
      <c r="F26" s="64">
        <f t="shared" si="2"/>
        <v>90</v>
      </c>
      <c r="G26" s="24" t="s">
        <v>48</v>
      </c>
      <c r="I26" s="10" t="s">
        <v>86</v>
      </c>
      <c r="J26" s="10" t="s">
        <v>14</v>
      </c>
      <c r="K26" s="10" t="s">
        <v>10</v>
      </c>
      <c r="L26" s="71">
        <v>90</v>
      </c>
      <c r="M26" s="71">
        <f t="shared" si="1"/>
        <v>0</v>
      </c>
      <c r="N26" s="11">
        <v>0</v>
      </c>
      <c r="P26" s="12"/>
      <c r="R26" s="13"/>
      <c r="S26" s="13"/>
      <c r="T26" s="13"/>
      <c r="U26" s="13"/>
      <c r="W26" s="29"/>
    </row>
    <row r="27" spans="4:23" ht="18" customHeight="1" x14ac:dyDescent="0.35">
      <c r="D27" s="60" t="s">
        <v>94</v>
      </c>
      <c r="E27" s="23" t="s">
        <v>41</v>
      </c>
      <c r="F27" s="64">
        <f t="shared" si="2"/>
        <v>1.5</v>
      </c>
      <c r="G27" s="24" t="s">
        <v>4</v>
      </c>
      <c r="I27" s="10" t="s">
        <v>99</v>
      </c>
      <c r="J27" s="10" t="s">
        <v>14</v>
      </c>
      <c r="K27" s="10" t="s">
        <v>10</v>
      </c>
      <c r="L27" s="71">
        <v>1.5</v>
      </c>
      <c r="M27" s="71">
        <f t="shared" si="1"/>
        <v>0</v>
      </c>
      <c r="N27" s="11">
        <v>0</v>
      </c>
      <c r="P27" s="12"/>
      <c r="R27" s="13"/>
      <c r="S27" s="13"/>
      <c r="T27" s="13"/>
      <c r="U27" s="13"/>
      <c r="W27" s="29"/>
    </row>
    <row r="28" spans="4:23" ht="18" customHeight="1" x14ac:dyDescent="0.35">
      <c r="D28" s="61" t="s">
        <v>32</v>
      </c>
      <c r="E28" s="23" t="s">
        <v>11</v>
      </c>
      <c r="F28" s="64">
        <f t="shared" si="2"/>
        <v>1</v>
      </c>
      <c r="G28" s="24" t="s">
        <v>4</v>
      </c>
      <c r="I28" s="10" t="s">
        <v>21</v>
      </c>
      <c r="J28" s="10" t="s">
        <v>14</v>
      </c>
      <c r="K28" s="10" t="s">
        <v>10</v>
      </c>
      <c r="L28" s="71">
        <v>1</v>
      </c>
      <c r="M28" s="71">
        <f t="shared" si="1"/>
        <v>0</v>
      </c>
      <c r="N28" s="11">
        <v>0</v>
      </c>
      <c r="P28" s="12"/>
      <c r="R28" s="15"/>
      <c r="S28" s="15"/>
      <c r="T28" s="13"/>
      <c r="U28" s="13"/>
      <c r="W28" s="29"/>
    </row>
    <row r="31" spans="4:23" ht="18" customHeight="1" x14ac:dyDescent="0.35">
      <c r="D31" s="54" t="s">
        <v>13</v>
      </c>
      <c r="E31" s="54"/>
      <c r="F31" s="54"/>
      <c r="G31" s="54"/>
    </row>
    <row r="32" spans="4:23" ht="18" customHeight="1" x14ac:dyDescent="0.35">
      <c r="D32" s="26" t="s">
        <v>0</v>
      </c>
      <c r="E32" s="26" t="s">
        <v>1</v>
      </c>
      <c r="F32" s="27" t="s">
        <v>2</v>
      </c>
      <c r="G32" s="28" t="s">
        <v>3</v>
      </c>
    </row>
    <row r="33" spans="4:16" ht="18" customHeight="1" x14ac:dyDescent="0.35">
      <c r="D33" s="30" t="s">
        <v>75</v>
      </c>
      <c r="E33" s="13" t="s">
        <v>76</v>
      </c>
      <c r="F33" s="68">
        <f>0.9*F18</f>
        <v>0.34110000000000001</v>
      </c>
      <c r="G33" s="29" t="s">
        <v>46</v>
      </c>
      <c r="P33" s="12" t="s">
        <v>30</v>
      </c>
    </row>
    <row r="34" spans="4:16" ht="18" customHeight="1" x14ac:dyDescent="0.35">
      <c r="D34" s="13" t="s">
        <v>77</v>
      </c>
      <c r="E34" s="13" t="s">
        <v>78</v>
      </c>
      <c r="F34" s="68">
        <f>F28*F24/F25*F33*F23*(F27+_xlfn.COT(RADIANS(F26))*SIN(RADIANS(F26)))*1000</f>
        <v>131.77545749999999</v>
      </c>
      <c r="G34" s="29" t="s">
        <v>54</v>
      </c>
      <c r="P34" s="12" t="s">
        <v>30</v>
      </c>
    </row>
    <row r="35" spans="4:16" ht="18" customHeight="1" x14ac:dyDescent="0.35">
      <c r="D35" s="30" t="s">
        <v>100</v>
      </c>
      <c r="E35" s="13" t="s">
        <v>81</v>
      </c>
      <c r="F35" s="68">
        <f>IF(F21&gt;60,0.6*(1-F21/250),0.6)</f>
        <v>0.6</v>
      </c>
      <c r="G35" s="29" t="s">
        <v>4</v>
      </c>
      <c r="P35" s="12" t="s">
        <v>30</v>
      </c>
    </row>
    <row r="36" spans="4:16" ht="18" customHeight="1" x14ac:dyDescent="0.35">
      <c r="D36" s="30" t="s">
        <v>82</v>
      </c>
      <c r="E36" s="13" t="s">
        <v>83</v>
      </c>
      <c r="F36" s="68">
        <f>F28*1*F17*F33*F35*F21*(F27+_xlfn.COT(RADIANS(F26)))/(1+F27^2)*1000</f>
        <v>439.23184615384616</v>
      </c>
      <c r="G36" s="29" t="s">
        <v>54</v>
      </c>
      <c r="P36" s="12" t="s">
        <v>30</v>
      </c>
    </row>
    <row r="38" spans="4:16" ht="18" customHeight="1" x14ac:dyDescent="0.35">
      <c r="D38" s="44" t="s">
        <v>23</v>
      </c>
      <c r="E38" s="45"/>
      <c r="F38" s="45"/>
      <c r="G38" s="46"/>
    </row>
    <row r="39" spans="4:16" ht="18" customHeight="1" x14ac:dyDescent="0.35">
      <c r="D39" s="31" t="s">
        <v>0</v>
      </c>
      <c r="E39" s="31" t="s">
        <v>1</v>
      </c>
      <c r="F39" s="32" t="s">
        <v>2</v>
      </c>
      <c r="G39" s="33" t="s">
        <v>3</v>
      </c>
    </row>
    <row r="40" spans="4:16" ht="18" customHeight="1" x14ac:dyDescent="0.35">
      <c r="D40" s="41" t="s">
        <v>66</v>
      </c>
      <c r="E40" s="34" t="s">
        <v>95</v>
      </c>
      <c r="F40" s="66">
        <f>MIN(F34,F36)</f>
        <v>131.77545749999999</v>
      </c>
      <c r="G40" s="35" t="s">
        <v>54</v>
      </c>
      <c r="P40" s="12" t="s">
        <v>30</v>
      </c>
    </row>
  </sheetData>
  <sheetProtection selectLockedCells="1"/>
  <mergeCells count="6">
    <mergeCell ref="D38:G38"/>
    <mergeCell ref="D15:G15"/>
    <mergeCell ref="I15:N15"/>
    <mergeCell ref="R15:U15"/>
    <mergeCell ref="W15:W16"/>
    <mergeCell ref="D31:G3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92028-290B-468C-A6B0-3D707B00EFE5}">
  <dimension ref="A1:B5"/>
  <sheetViews>
    <sheetView zoomScaleNormal="100" workbookViewId="0"/>
  </sheetViews>
  <sheetFormatPr defaultColWidth="5.6328125" defaultRowHeight="15" customHeight="1" x14ac:dyDescent="0.35"/>
  <cols>
    <col min="1" max="1" width="5.6328125" style="38"/>
    <col min="2" max="2" width="200.6328125" style="38" customWidth="1"/>
    <col min="3" max="16384" width="5.6328125" style="38"/>
  </cols>
  <sheetData>
    <row r="1" spans="1:2" ht="15" customHeight="1" x14ac:dyDescent="0.35">
      <c r="A1" s="38" t="s">
        <v>6</v>
      </c>
      <c r="B1" s="38" t="s">
        <v>87</v>
      </c>
    </row>
    <row r="2" spans="1:2" ht="15" customHeight="1" x14ac:dyDescent="0.35">
      <c r="A2" s="38" t="s">
        <v>7</v>
      </c>
      <c r="B2" s="38" t="s">
        <v>88</v>
      </c>
    </row>
    <row r="3" spans="1:2" ht="15" customHeight="1" x14ac:dyDescent="0.35">
      <c r="A3" s="38" t="s">
        <v>24</v>
      </c>
      <c r="B3" s="38" t="s">
        <v>89</v>
      </c>
    </row>
    <row r="4" spans="1:2" ht="15" customHeight="1" x14ac:dyDescent="0.35">
      <c r="A4" s="38" t="s">
        <v>29</v>
      </c>
      <c r="B4" s="38" t="s">
        <v>90</v>
      </c>
    </row>
    <row r="5" spans="1:2" ht="15" customHeight="1" x14ac:dyDescent="0.35">
      <c r="A5" s="38" t="s">
        <v>30</v>
      </c>
      <c r="B5" s="38" t="s">
        <v>91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C8826537328E546B76EAAE004953EFE" ma:contentTypeVersion="3" ma:contentTypeDescription="Vytvoří nový dokument" ma:contentTypeScope="" ma:versionID="e8712fd3da8581f6c194c31f42139c2e">
  <xsd:schema xmlns:xsd="http://www.w3.org/2001/XMLSchema" xmlns:xs="http://www.w3.org/2001/XMLSchema" xmlns:p="http://schemas.microsoft.com/office/2006/metadata/properties" xmlns:ns2="6660b8e9-0e27-4f3f-8c04-1eef5e60d831" targetNamespace="http://schemas.microsoft.com/office/2006/metadata/properties" ma:root="true" ma:fieldsID="5af8d013ad0b7ca7833c61d9f5910516" ns2:_="">
    <xsd:import namespace="6660b8e9-0e27-4f3f-8c04-1eef5e60d8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60b8e9-0e27-4f3f-8c04-1eef5e60d8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84F001-1B2D-4A2C-99FC-78D99F71A8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5D42A0-9CA3-4F90-B0E6-0934763F46D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213EFAA-D687-4D7D-A226-5208D79DBC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60b8e9-0e27-4f3f-8c04-1eef5e60d8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Shear strength without stirrups</vt:lpstr>
      <vt:lpstr>Shear strength with stirrups</vt:lpstr>
      <vt:lpstr>Literature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Šplíchal Bohumil (197037)</dc:creator>
  <cp:keywords/>
  <dc:description/>
  <cp:lastModifiedBy>martina</cp:lastModifiedBy>
  <cp:revision/>
  <dcterms:created xsi:type="dcterms:W3CDTF">2015-06-05T18:19:34Z</dcterms:created>
  <dcterms:modified xsi:type="dcterms:W3CDTF">2026-04-24T21:27:33Z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0x010100DC8826537328E546B76EAAE004953EFE</vt:lpwstr>
  </property>
</Properties>
</file>