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Seafile\Arbeit_IKI\2026_04_April\Chloride_ppt\"/>
    </mc:Choice>
  </mc:AlternateContent>
  <xr:revisionPtr revIDLastSave="0" documentId="13_ncr:1_{22A5F00E-23D5-48F6-802B-3A64ADA6C251}" xr6:coauthVersionLast="47" xr6:coauthVersionMax="47" xr10:uidLastSave="{00000000-0000-0000-0000-000000000000}"/>
  <bookViews>
    <workbookView xWindow="17388" yWindow="3000" windowWidth="17880" windowHeight="12168" xr2:uid="{B13FF03F-6D10-49EE-AD43-A5873DBB9B6E}"/>
  </bookViews>
  <sheets>
    <sheet name="chloride_fib_mc2010" sheetId="1" r:id="rId1"/>
    <sheet name="Literat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5" i="1" l="1"/>
  <c r="F34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  <c r="F4" i="1"/>
  <c r="E4" i="1"/>
  <c r="D4" i="1"/>
  <c r="F3" i="1"/>
  <c r="E3" i="1"/>
  <c r="D3" i="1"/>
  <c r="F2" i="1"/>
  <c r="E2" i="1"/>
  <c r="D2" i="1"/>
  <c r="F1" i="1"/>
  <c r="E1" i="1"/>
  <c r="D1" i="1"/>
  <c r="F36" i="1" l="1"/>
  <c r="F42" i="1" s="1"/>
  <c r="F40" i="1"/>
  <c r="B1" i="1" s="1"/>
  <c r="F41" i="1"/>
</calcChain>
</file>

<file path=xl/sharedStrings.xml><?xml version="1.0" encoding="utf-8"?>
<sst xmlns="http://schemas.openxmlformats.org/spreadsheetml/2006/main" count="140" uniqueCount="91">
  <si>
    <t>fib Chloride Model  according to Bulletin 34 and MC2010 [1, 2]</t>
  </si>
  <si>
    <t>t</t>
  </si>
  <si>
    <t>Exposure time since chloride attack starts</t>
  </si>
  <si>
    <t>years</t>
  </si>
  <si>
    <t>x</t>
  </si>
  <si>
    <t>Depth from exposed surface</t>
  </si>
  <si>
    <t>mm</t>
  </si>
  <si>
    <t>INPUT VARIABLES</t>
  </si>
  <si>
    <t>STOCHASTIC MODEL (define in FReET)</t>
  </si>
  <si>
    <t>OTHER CHARACTERISTICS</t>
  </si>
  <si>
    <t>Notation</t>
  </si>
  <si>
    <t>Variable</t>
  </si>
  <si>
    <t>Value</t>
  </si>
  <si>
    <t>Unit</t>
  </si>
  <si>
    <t>Name</t>
  </si>
  <si>
    <t>Distribution</t>
  </si>
  <si>
    <t>Descriptors</t>
  </si>
  <si>
    <t>Mean</t>
  </si>
  <si>
    <t>Std</t>
  </si>
  <si>
    <t>COV</t>
  </si>
  <si>
    <t>Literature</t>
  </si>
  <si>
    <t>min</t>
  </si>
  <si>
    <t>max</t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</si>
  <si>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k</t>
    </r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</si>
  <si>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d</t>
    </r>
  </si>
  <si>
    <t>Dx</t>
  </si>
  <si>
    <t>Convection zone thickness Delta x</t>
  </si>
  <si>
    <t>Beta (0&lt;Dx&lt;50) / Lognormal</t>
  </si>
  <si>
    <t>Moments</t>
  </si>
  <si>
    <t>[1]</t>
  </si>
  <si>
    <t>C0</t>
  </si>
  <si>
    <t>Initial chloride content</t>
  </si>
  <si>
    <t>wt-%/cem</t>
  </si>
  <si>
    <t>Deterministic</t>
  </si>
  <si>
    <t>Concrete composition</t>
  </si>
  <si>
    <t>CsDx</t>
  </si>
  <si>
    <t>Substitute surface chloride at Delta x</t>
  </si>
  <si>
    <t>Lognormal</t>
  </si>
  <si>
    <t>DRCM0_raw</t>
  </si>
  <si>
    <t>RCM coefficient in 1e-12 m^2/s</t>
  </si>
  <si>
    <t>1e-12 m^2/s</t>
  </si>
  <si>
    <t>Normal</t>
  </si>
  <si>
    <t>kt</t>
  </si>
  <si>
    <t>Transfer parameter</t>
  </si>
  <si>
    <t>-</t>
  </si>
  <si>
    <t>be</t>
  </si>
  <si>
    <t>Temperature regression constant</t>
  </si>
  <si>
    <t>K</t>
  </si>
  <si>
    <t>Tref</t>
  </si>
  <si>
    <t>Reference temperature</t>
  </si>
  <si>
    <t>Treal</t>
  </si>
  <si>
    <t>Real concrete temperature</t>
  </si>
  <si>
    <t>exposure condition</t>
  </si>
  <si>
    <t>alpha</t>
  </si>
  <si>
    <t>Ageing exponent</t>
  </si>
  <si>
    <t>Beta (0&lt;a&lt;1) / Lognormal</t>
  </si>
  <si>
    <t>Ccrit</t>
  </si>
  <si>
    <t>Critical chloride threshold</t>
  </si>
  <si>
    <t>Beta (0&lt;Ccrit&lt;2) / Lognormal</t>
  </si>
  <si>
    <t>x_cover</t>
  </si>
  <si>
    <t>Concrete cover depth (steel depth)</t>
  </si>
  <si>
    <t>assess on site / document</t>
  </si>
  <si>
    <t>SUPPORTING CALCULATIONS</t>
  </si>
  <si>
    <t>t0</t>
  </si>
  <si>
    <t>Reference time (28 days in years)</t>
  </si>
  <si>
    <t>DRCM0_mm2yr</t>
  </si>
  <si>
    <t>Converted RCM coefficient</t>
  </si>
  <si>
    <t>mm^2/year</t>
  </si>
  <si>
    <t>kT</t>
  </si>
  <si>
    <t>Temperature factor</t>
  </si>
  <si>
    <t>Dapp</t>
  </si>
  <si>
    <t>Apparent diffusion coefficient at age t</t>
  </si>
  <si>
    <t>OUTPUT</t>
  </si>
  <si>
    <t>C_xt</t>
  </si>
  <si>
    <t>Chloride at depth x and time t</t>
  </si>
  <si>
    <t>Result for FReET</t>
  </si>
  <si>
    <t>(goes to Excel Cell B1)</t>
  </si>
  <si>
    <t>x_Ccrit</t>
  </si>
  <si>
    <t>Depth where C(x,t) equals Ccrit</t>
  </si>
  <si>
    <t>C_at_cover</t>
  </si>
  <si>
    <t>Chloride at steel depth x_cover</t>
  </si>
  <si>
    <t>[2]</t>
  </si>
  <si>
    <t>[3]</t>
  </si>
  <si>
    <t>wt-%/cem = mass percent by weight of cement</t>
  </si>
  <si>
    <t>RCM = Rapid Chloride Migration. It is the accelerated laboratory test used to obtain the chloride migration coefficient</t>
  </si>
  <si>
    <t>fib Bulletin 34 - Model Code for Service Life Design. fédération internationale du béton (fib), 2006</t>
  </si>
  <si>
    <t>fib Bulletin 59 - Condition control and assessment of reinforced concrete structures exposed to corrosive environments (carbonation/chlorides). State-of-art report. fédération internationale du béton (fib), 2011</t>
  </si>
  <si>
    <t>Šomodíková, M., Strauss, A., and Zambon, I,  fib models for modeling of chloride ion ingress and concrete carbonation: Levels of assessment of input parameters. Structural Concrete, 2020, 21(4), 1377–1384.</t>
  </si>
  <si>
    <t xml:space="preserve"> https://doi.org/10.1002/suco.201900401</t>
  </si>
  <si>
    <t>[1] (modified)</t>
  </si>
  <si>
    <t>[2] (modified)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</si>
</sst>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sz val="10.5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0" fontId="2" fillId="0" borderId="0" xfId="0" applyFont="1"/>
    <xf numFmtId="0" fontId="4" fillId="0" borderId="0" xfId="0" applyFont="1" applyAlignment="1" applyProtection="1">
      <alignment vertical="center"/>
      <protection locked="0"/>
    </xf>
    <xf numFmtId="0" fontId="4" fillId="4" borderId="4" xfId="0" applyFont="1" applyFill="1" applyBorder="1" applyAlignment="1" applyProtection="1">
      <alignment horizontal="left" vertical="center"/>
      <protection locked="0"/>
    </xf>
    <xf numFmtId="0" fontId="4" fillId="6" borderId="4" xfId="0" applyFont="1" applyFill="1" applyBorder="1" applyAlignment="1" applyProtection="1">
      <alignment vertical="center"/>
      <protection locked="0"/>
    </xf>
    <xf numFmtId="0" fontId="4" fillId="6" borderId="4" xfId="0" applyFont="1" applyFill="1" applyBorder="1" applyAlignment="1" applyProtection="1">
      <alignment horizontal="right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vertical="center"/>
      <protection locked="0"/>
    </xf>
    <xf numFmtId="0" fontId="4" fillId="7" borderId="5" xfId="0" applyFont="1" applyFill="1" applyBorder="1" applyAlignment="1" applyProtection="1">
      <alignment horizontal="right" vertical="center"/>
      <protection locked="0"/>
    </xf>
    <xf numFmtId="0" fontId="4" fillId="7" borderId="4" xfId="0" applyFont="1" applyFill="1" applyBorder="1" applyAlignment="1" applyProtection="1">
      <alignment horizontal="left" vertical="center"/>
      <protection locked="0"/>
    </xf>
    <xf numFmtId="0" fontId="4" fillId="8" borderId="4" xfId="0" applyFont="1" applyFill="1" applyBorder="1" applyAlignment="1" applyProtection="1">
      <alignment horizontal="right" vertical="center"/>
      <protection locked="0"/>
    </xf>
    <xf numFmtId="0" fontId="0" fillId="9" borderId="4" xfId="0" applyFill="1" applyBorder="1"/>
    <xf numFmtId="0" fontId="0" fillId="10" borderId="4" xfId="0" applyFill="1" applyBorder="1"/>
    <xf numFmtId="0" fontId="4" fillId="11" borderId="4" xfId="0" applyFont="1" applyFill="1" applyBorder="1" applyAlignment="1" applyProtection="1">
      <alignment vertical="center"/>
      <protection locked="0"/>
    </xf>
    <xf numFmtId="11" fontId="4" fillId="11" borderId="4" xfId="0" applyNumberFormat="1" applyFont="1" applyFill="1" applyBorder="1" applyAlignment="1" applyProtection="1">
      <alignment vertical="center"/>
      <protection locked="0"/>
    </xf>
    <xf numFmtId="0" fontId="0" fillId="0" borderId="7" xfId="0" applyBorder="1"/>
    <xf numFmtId="0" fontId="4" fillId="12" borderId="4" xfId="0" applyFont="1" applyFill="1" applyBorder="1" applyAlignment="1" applyProtection="1">
      <alignment vertical="center"/>
      <protection locked="0"/>
    </xf>
    <xf numFmtId="0" fontId="4" fillId="12" borderId="4" xfId="0" applyFont="1" applyFill="1" applyBorder="1" applyAlignment="1" applyProtection="1">
      <alignment horizontal="right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0" fillId="11" borderId="4" xfId="0" applyFill="1" applyBorder="1"/>
    <xf numFmtId="0" fontId="0" fillId="0" borderId="2" xfId="0" applyBorder="1"/>
    <xf numFmtId="0" fontId="4" fillId="13" borderId="4" xfId="0" applyFont="1" applyFill="1" applyBorder="1" applyAlignment="1" applyProtection="1">
      <alignment horizontal="right" vertical="center"/>
      <protection locked="0"/>
    </xf>
    <xf numFmtId="0" fontId="4" fillId="13" borderId="4" xfId="0" applyFont="1" applyFill="1" applyBorder="1" applyAlignment="1" applyProtection="1">
      <alignment horizontal="center" vertical="center"/>
      <protection locked="0"/>
    </xf>
    <xf numFmtId="0" fontId="1" fillId="14" borderId="4" xfId="0" applyFont="1" applyFill="1" applyBorder="1"/>
    <xf numFmtId="0" fontId="1" fillId="14" borderId="8" xfId="0" applyFont="1" applyFill="1" applyBorder="1"/>
    <xf numFmtId="0" fontId="0" fillId="14" borderId="4" xfId="0" applyFill="1" applyBorder="1"/>
    <xf numFmtId="0" fontId="7" fillId="0" borderId="0" xfId="0" applyFont="1" applyAlignment="1">
      <alignment vertical="center"/>
    </xf>
    <xf numFmtId="0" fontId="8" fillId="0" borderId="0" xfId="1"/>
    <xf numFmtId="0" fontId="0" fillId="10" borderId="4" xfId="0" applyFill="1" applyBorder="1" applyAlignment="1" applyProtection="1">
      <alignment vertical="center"/>
      <protection locked="0"/>
    </xf>
    <xf numFmtId="164" fontId="0" fillId="10" borderId="4" xfId="0" applyNumberFormat="1" applyFill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10" borderId="4" xfId="0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0" fillId="0" borderId="0" xfId="0" applyAlignment="1" applyProtection="1">
      <alignment vertical="center"/>
      <protection locked="0"/>
    </xf>
    <xf numFmtId="0" fontId="4" fillId="13" borderId="1" xfId="0" applyFont="1" applyFill="1" applyBorder="1" applyAlignment="1" applyProtection="1">
      <alignment horizontal="center" vertical="center"/>
      <protection locked="0"/>
    </xf>
    <xf numFmtId="0" fontId="4" fillId="13" borderId="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Design1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02/suco.2019004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0BC4-B83F-4157-A77C-18D42AEE4C6E}">
  <dimension ref="A1:U42"/>
  <sheetViews>
    <sheetView tabSelected="1" topLeftCell="I9" zoomScale="90" zoomScaleNormal="90" workbookViewId="0">
      <selection activeCell="O13" sqref="O13"/>
    </sheetView>
  </sheetViews>
  <sheetFormatPr baseColWidth="10" defaultRowHeight="14.4" x14ac:dyDescent="0.3"/>
  <cols>
    <col min="4" max="4" width="13.77734375" bestFit="1" customWidth="1"/>
    <col min="5" max="5" width="39.6640625" customWidth="1"/>
    <col min="6" max="6" width="12" bestFit="1" customWidth="1"/>
    <col min="7" max="7" width="11.21875" bestFit="1" customWidth="1"/>
    <col min="8" max="8" width="17.21875" customWidth="1"/>
    <col min="9" max="9" width="51.6640625" bestFit="1" customWidth="1"/>
    <col min="10" max="10" width="23.44140625" bestFit="1" customWidth="1"/>
    <col min="11" max="11" width="9.77734375" bestFit="1" customWidth="1"/>
    <col min="16" max="16" width="21.33203125" bestFit="1" customWidth="1"/>
  </cols>
  <sheetData>
    <row r="1" spans="1:21" ht="18" x14ac:dyDescent="0.35">
      <c r="A1" s="34">
        <v>8.9</v>
      </c>
      <c r="B1" s="1">
        <f>F40</f>
        <v>0.21760683391955121</v>
      </c>
      <c r="D1" t="str">
        <f>D17</f>
        <v>Dx</v>
      </c>
      <c r="E1" t="str">
        <f>E17</f>
        <v>Convection zone thickness Delta x</v>
      </c>
      <c r="F1" t="str">
        <f>G17</f>
        <v>mm</v>
      </c>
      <c r="H1" s="2" t="s">
        <v>0</v>
      </c>
    </row>
    <row r="2" spans="1:21" x14ac:dyDescent="0.3">
      <c r="A2" s="34">
        <v>0.02</v>
      </c>
      <c r="D2" t="str">
        <f t="shared" ref="D2:E11" si="0">D18</f>
        <v>C0</v>
      </c>
      <c r="E2" t="str">
        <f t="shared" si="0"/>
        <v>Initial chloride content</v>
      </c>
      <c r="F2" t="str">
        <f t="shared" ref="F2:F11" si="1">G18</f>
        <v>wt-%/cem</v>
      </c>
      <c r="H2" t="s">
        <v>83</v>
      </c>
    </row>
    <row r="3" spans="1:21" x14ac:dyDescent="0.3">
      <c r="A3" s="34">
        <v>0.7</v>
      </c>
      <c r="D3" t="str">
        <f t="shared" si="0"/>
        <v>CsDx</v>
      </c>
      <c r="E3" t="str">
        <f t="shared" si="0"/>
        <v>Substitute surface chloride at Delta x</v>
      </c>
      <c r="F3" t="str">
        <f t="shared" si="1"/>
        <v>wt-%/cem</v>
      </c>
      <c r="H3" s="37" t="s">
        <v>84</v>
      </c>
      <c r="I3" s="37"/>
      <c r="J3" s="37"/>
      <c r="K3" s="37"/>
      <c r="L3" s="37"/>
    </row>
    <row r="4" spans="1:21" x14ac:dyDescent="0.3">
      <c r="A4" s="34">
        <v>6.5</v>
      </c>
      <c r="D4" t="str">
        <f t="shared" si="0"/>
        <v>DRCM0_raw</v>
      </c>
      <c r="E4" t="str">
        <f t="shared" si="0"/>
        <v>RCM coefficient in 1e-12 m^2/s</v>
      </c>
      <c r="F4" t="str">
        <f t="shared" si="1"/>
        <v>1e-12 m^2/s</v>
      </c>
    </row>
    <row r="5" spans="1:21" x14ac:dyDescent="0.3">
      <c r="A5" s="34">
        <v>1</v>
      </c>
      <c r="D5" t="str">
        <f t="shared" si="0"/>
        <v>kt</v>
      </c>
      <c r="E5" t="str">
        <f t="shared" si="0"/>
        <v>Transfer parameter</v>
      </c>
      <c r="F5" t="str">
        <f t="shared" si="1"/>
        <v>-</v>
      </c>
    </row>
    <row r="6" spans="1:21" x14ac:dyDescent="0.3">
      <c r="A6" s="34">
        <v>4800</v>
      </c>
      <c r="D6" t="str">
        <f t="shared" si="0"/>
        <v>be</v>
      </c>
      <c r="E6" t="str">
        <f t="shared" si="0"/>
        <v>Temperature regression constant</v>
      </c>
      <c r="F6" t="str">
        <f t="shared" si="1"/>
        <v>K</v>
      </c>
    </row>
    <row r="7" spans="1:21" x14ac:dyDescent="0.3">
      <c r="A7" s="34">
        <v>293</v>
      </c>
      <c r="D7" t="str">
        <f t="shared" si="0"/>
        <v>Tref</v>
      </c>
      <c r="E7" t="str">
        <f t="shared" si="0"/>
        <v>Reference temperature</v>
      </c>
      <c r="F7" t="str">
        <f t="shared" si="1"/>
        <v>K</v>
      </c>
    </row>
    <row r="8" spans="1:21" x14ac:dyDescent="0.3">
      <c r="A8" s="34">
        <v>283</v>
      </c>
      <c r="D8" t="str">
        <f t="shared" si="0"/>
        <v>Treal</v>
      </c>
      <c r="E8" t="str">
        <f t="shared" si="0"/>
        <v>Real concrete temperature</v>
      </c>
      <c r="F8" t="str">
        <f t="shared" si="1"/>
        <v>K</v>
      </c>
    </row>
    <row r="9" spans="1:21" x14ac:dyDescent="0.3">
      <c r="A9" s="34">
        <v>0.3</v>
      </c>
      <c r="D9" t="str">
        <f t="shared" si="0"/>
        <v>alpha</v>
      </c>
      <c r="E9" t="str">
        <f t="shared" si="0"/>
        <v>Ageing exponent</v>
      </c>
      <c r="F9" t="str">
        <f t="shared" si="1"/>
        <v>-</v>
      </c>
    </row>
    <row r="10" spans="1:21" x14ac:dyDescent="0.3">
      <c r="A10" s="34">
        <v>0.4</v>
      </c>
      <c r="D10" t="str">
        <f t="shared" si="0"/>
        <v>Ccrit</v>
      </c>
      <c r="E10" t="str">
        <f t="shared" si="0"/>
        <v>Critical chloride threshold</v>
      </c>
      <c r="F10" t="str">
        <f t="shared" si="1"/>
        <v>wt-%/cem</v>
      </c>
    </row>
    <row r="11" spans="1:21" x14ac:dyDescent="0.3">
      <c r="A11" s="34">
        <v>32</v>
      </c>
      <c r="D11" t="str">
        <f t="shared" si="0"/>
        <v>x_cover</v>
      </c>
      <c r="E11" t="str">
        <f t="shared" si="0"/>
        <v>Concrete cover depth (steel depth)</v>
      </c>
      <c r="F11" t="str">
        <f t="shared" si="1"/>
        <v>mm</v>
      </c>
    </row>
    <row r="12" spans="1:21" x14ac:dyDescent="0.3">
      <c r="A12">
        <v>20</v>
      </c>
      <c r="D12" t="s">
        <v>1</v>
      </c>
      <c r="E12" t="s">
        <v>2</v>
      </c>
      <c r="F12" t="s">
        <v>3</v>
      </c>
    </row>
    <row r="13" spans="1:21" x14ac:dyDescent="0.3">
      <c r="A13">
        <v>40</v>
      </c>
      <c r="D13" t="s">
        <v>4</v>
      </c>
      <c r="E13" t="s">
        <v>5</v>
      </c>
      <c r="F13" t="s">
        <v>6</v>
      </c>
    </row>
    <row r="15" spans="1:21" x14ac:dyDescent="0.3">
      <c r="D15" s="38" t="s">
        <v>7</v>
      </c>
      <c r="E15" s="39"/>
      <c r="F15" s="39"/>
      <c r="G15" s="40"/>
      <c r="I15" s="41" t="s">
        <v>8</v>
      </c>
      <c r="J15" s="41"/>
      <c r="K15" s="41"/>
      <c r="L15" s="41"/>
      <c r="M15" s="41"/>
      <c r="N15" s="41"/>
      <c r="O15" s="3"/>
      <c r="P15" s="4"/>
      <c r="Q15" s="3"/>
      <c r="R15" s="42" t="s">
        <v>9</v>
      </c>
      <c r="S15" s="43"/>
      <c r="T15" s="43"/>
      <c r="U15" s="44"/>
    </row>
    <row r="16" spans="1:21" ht="15" x14ac:dyDescent="0.3">
      <c r="D16" s="5" t="s">
        <v>10</v>
      </c>
      <c r="E16" s="5" t="s">
        <v>11</v>
      </c>
      <c r="F16" s="6" t="s">
        <v>12</v>
      </c>
      <c r="G16" s="7" t="s">
        <v>13</v>
      </c>
      <c r="I16" s="8" t="s">
        <v>14</v>
      </c>
      <c r="J16" s="8" t="s">
        <v>15</v>
      </c>
      <c r="K16" s="8" t="s">
        <v>16</v>
      </c>
      <c r="L16" s="9" t="s">
        <v>17</v>
      </c>
      <c r="M16" s="9" t="s">
        <v>18</v>
      </c>
      <c r="N16" s="9" t="s">
        <v>19</v>
      </c>
      <c r="O16" s="3"/>
      <c r="P16" s="10" t="s">
        <v>20</v>
      </c>
      <c r="Q16" s="3"/>
      <c r="R16" s="11" t="s">
        <v>21</v>
      </c>
      <c r="S16" s="11" t="s">
        <v>22</v>
      </c>
      <c r="T16" s="11" t="s">
        <v>23</v>
      </c>
      <c r="U16" s="11" t="s">
        <v>24</v>
      </c>
    </row>
    <row r="17" spans="4:21" x14ac:dyDescent="0.3">
      <c r="D17" s="12" t="s">
        <v>25</v>
      </c>
      <c r="E17" s="12" t="s">
        <v>26</v>
      </c>
      <c r="F17" s="12">
        <f t="shared" ref="F17:F25" si="2">A1</f>
        <v>8.9</v>
      </c>
      <c r="G17" s="12" t="s">
        <v>6</v>
      </c>
      <c r="I17" s="13" t="str">
        <f>CONCATENATE(E17," (",D17,") "," [",G17,"]")</f>
        <v>Convection zone thickness Delta x (Dx)  [mm]</v>
      </c>
      <c r="J17" s="29" t="s">
        <v>27</v>
      </c>
      <c r="K17" s="29" t="s">
        <v>28</v>
      </c>
      <c r="L17" s="29">
        <v>8.9</v>
      </c>
      <c r="M17" s="29">
        <v>1.1000000000000001</v>
      </c>
      <c r="N17" s="30"/>
      <c r="O17" s="31"/>
      <c r="P17" s="32" t="s">
        <v>90</v>
      </c>
      <c r="Q17" s="3"/>
      <c r="R17" s="14"/>
      <c r="S17" s="14"/>
      <c r="T17" s="14"/>
      <c r="U17" s="14"/>
    </row>
    <row r="18" spans="4:21" x14ac:dyDescent="0.3">
      <c r="D18" s="12" t="s">
        <v>30</v>
      </c>
      <c r="E18" s="12" t="s">
        <v>31</v>
      </c>
      <c r="F18" s="12">
        <f t="shared" si="2"/>
        <v>0.02</v>
      </c>
      <c r="G18" s="12" t="s">
        <v>32</v>
      </c>
      <c r="I18" s="13" t="str">
        <f t="shared" ref="I18:I29" si="3">CONCATENATE(E18," (",D18,") "," [",G18,"]")</f>
        <v>Initial chloride content (C0)  [wt-%/cem]</v>
      </c>
      <c r="J18" s="29" t="s">
        <v>33</v>
      </c>
      <c r="K18" s="29" t="s">
        <v>28</v>
      </c>
      <c r="L18" s="29">
        <v>0.02</v>
      </c>
      <c r="M18" s="29"/>
      <c r="N18" s="30"/>
      <c r="O18" s="31"/>
      <c r="P18" s="32" t="s">
        <v>34</v>
      </c>
      <c r="Q18" s="3"/>
      <c r="R18" s="14"/>
      <c r="S18" s="14"/>
      <c r="T18" s="14"/>
      <c r="U18" s="14"/>
    </row>
    <row r="19" spans="4:21" x14ac:dyDescent="0.3">
      <c r="D19" s="12" t="s">
        <v>35</v>
      </c>
      <c r="E19" s="12" t="s">
        <v>36</v>
      </c>
      <c r="F19" s="12">
        <f t="shared" si="2"/>
        <v>0.7</v>
      </c>
      <c r="G19" s="12" t="s">
        <v>32</v>
      </c>
      <c r="I19" s="13" t="str">
        <f t="shared" si="3"/>
        <v>Substitute surface chloride at Delta x (CsDx)  [wt-%/cem]</v>
      </c>
      <c r="J19" s="29" t="s">
        <v>37</v>
      </c>
      <c r="K19" s="29" t="s">
        <v>28</v>
      </c>
      <c r="L19" s="29">
        <v>0.7</v>
      </c>
      <c r="M19" s="29">
        <v>0.4</v>
      </c>
      <c r="N19" s="30"/>
      <c r="O19" s="31"/>
      <c r="P19" s="32" t="s">
        <v>89</v>
      </c>
      <c r="Q19" s="3"/>
      <c r="R19" s="14"/>
      <c r="S19" s="14"/>
      <c r="T19" s="14"/>
      <c r="U19" s="14"/>
    </row>
    <row r="20" spans="4:21" x14ac:dyDescent="0.3">
      <c r="D20" s="12" t="s">
        <v>38</v>
      </c>
      <c r="E20" s="12" t="s">
        <v>39</v>
      </c>
      <c r="F20" s="12">
        <f t="shared" si="2"/>
        <v>6.5</v>
      </c>
      <c r="G20" s="12" t="s">
        <v>40</v>
      </c>
      <c r="I20" s="13" t="str">
        <f t="shared" si="3"/>
        <v>RCM coefficient in 1e-12 m^2/s (DRCM0_raw)  [1e-12 m^2/s]</v>
      </c>
      <c r="J20" s="29" t="s">
        <v>41</v>
      </c>
      <c r="K20" s="29" t="s">
        <v>28</v>
      </c>
      <c r="L20" s="29">
        <v>6.5</v>
      </c>
      <c r="M20" s="29">
        <v>3</v>
      </c>
      <c r="N20" s="30"/>
      <c r="O20" s="31"/>
      <c r="P20" s="32" t="s">
        <v>89</v>
      </c>
      <c r="Q20" s="3"/>
      <c r="R20" s="14"/>
      <c r="S20" s="14"/>
      <c r="T20" s="14"/>
      <c r="U20" s="14"/>
    </row>
    <row r="21" spans="4:21" x14ac:dyDescent="0.3">
      <c r="D21" s="12" t="s">
        <v>42</v>
      </c>
      <c r="E21" s="12" t="s">
        <v>43</v>
      </c>
      <c r="F21" s="12">
        <f t="shared" si="2"/>
        <v>1</v>
      </c>
      <c r="G21" s="12" t="s">
        <v>44</v>
      </c>
      <c r="I21" s="13" t="str">
        <f t="shared" si="3"/>
        <v>Transfer parameter (kt)  [-]</v>
      </c>
      <c r="J21" s="29" t="s">
        <v>33</v>
      </c>
      <c r="K21" s="29" t="s">
        <v>28</v>
      </c>
      <c r="L21" s="29">
        <v>1</v>
      </c>
      <c r="M21" s="29"/>
      <c r="N21" s="30"/>
      <c r="O21" s="31"/>
      <c r="P21" s="32" t="s">
        <v>81</v>
      </c>
      <c r="Q21" s="3"/>
      <c r="R21" s="15"/>
      <c r="S21" s="15"/>
      <c r="T21" s="14"/>
      <c r="U21" s="14"/>
    </row>
    <row r="22" spans="4:21" x14ac:dyDescent="0.3">
      <c r="D22" s="12" t="s">
        <v>45</v>
      </c>
      <c r="E22" s="12" t="s">
        <v>46</v>
      </c>
      <c r="F22" s="12">
        <f t="shared" si="2"/>
        <v>4800</v>
      </c>
      <c r="G22" s="12" t="s">
        <v>47</v>
      </c>
      <c r="I22" s="13" t="str">
        <f t="shared" si="3"/>
        <v>Temperature regression constant (be)  [K]</v>
      </c>
      <c r="J22" s="29" t="s">
        <v>41</v>
      </c>
      <c r="K22" s="29" t="s">
        <v>28</v>
      </c>
      <c r="L22" s="29">
        <v>4800</v>
      </c>
      <c r="M22" s="29">
        <v>700</v>
      </c>
      <c r="N22" s="30"/>
      <c r="O22" s="31"/>
      <c r="P22" s="32" t="s">
        <v>81</v>
      </c>
      <c r="Q22" s="3"/>
      <c r="R22" s="14"/>
      <c r="S22" s="14"/>
      <c r="T22" s="14"/>
      <c r="U22" s="14"/>
    </row>
    <row r="23" spans="4:21" x14ac:dyDescent="0.3">
      <c r="D23" s="12" t="s">
        <v>48</v>
      </c>
      <c r="E23" s="12" t="s">
        <v>49</v>
      </c>
      <c r="F23" s="12">
        <f t="shared" si="2"/>
        <v>293</v>
      </c>
      <c r="G23" s="12" t="s">
        <v>47</v>
      </c>
      <c r="I23" s="13" t="str">
        <f t="shared" si="3"/>
        <v>Reference temperature (Tref)  [K]</v>
      </c>
      <c r="J23" s="29" t="s">
        <v>33</v>
      </c>
      <c r="K23" s="29" t="s">
        <v>28</v>
      </c>
      <c r="L23" s="29">
        <v>293</v>
      </c>
      <c r="M23" s="29"/>
      <c r="N23" s="30"/>
      <c r="O23" s="31"/>
      <c r="P23" s="32" t="s">
        <v>81</v>
      </c>
      <c r="Q23" s="3"/>
      <c r="R23" s="14"/>
      <c r="S23" s="14"/>
      <c r="T23" s="14"/>
      <c r="U23" s="14"/>
    </row>
    <row r="24" spans="4:21" x14ac:dyDescent="0.3">
      <c r="D24" s="12" t="s">
        <v>50</v>
      </c>
      <c r="E24" s="12" t="s">
        <v>51</v>
      </c>
      <c r="F24" s="12">
        <f t="shared" si="2"/>
        <v>283</v>
      </c>
      <c r="G24" s="12" t="s">
        <v>47</v>
      </c>
      <c r="I24" s="13" t="str">
        <f t="shared" si="3"/>
        <v>Real concrete temperature (Treal)  [K]</v>
      </c>
      <c r="J24" s="29" t="s">
        <v>41</v>
      </c>
      <c r="K24" s="29" t="s">
        <v>28</v>
      </c>
      <c r="L24" s="29">
        <v>283</v>
      </c>
      <c r="M24" s="29">
        <v>3</v>
      </c>
      <c r="N24" s="30"/>
      <c r="O24" s="31"/>
      <c r="P24" s="32" t="s">
        <v>52</v>
      </c>
      <c r="Q24" s="3"/>
      <c r="R24" s="14"/>
      <c r="S24" s="14"/>
      <c r="T24" s="14"/>
      <c r="U24" s="14"/>
    </row>
    <row r="25" spans="4:21" x14ac:dyDescent="0.3">
      <c r="D25" s="12" t="s">
        <v>53</v>
      </c>
      <c r="E25" s="12" t="s">
        <v>54</v>
      </c>
      <c r="F25" s="12">
        <f t="shared" si="2"/>
        <v>0.3</v>
      </c>
      <c r="G25" s="12" t="s">
        <v>44</v>
      </c>
      <c r="I25" s="13" t="str">
        <f t="shared" si="3"/>
        <v>Ageing exponent (alpha)  [-]</v>
      </c>
      <c r="J25" s="29" t="s">
        <v>55</v>
      </c>
      <c r="K25" s="29" t="s">
        <v>28</v>
      </c>
      <c r="L25" s="29">
        <v>0.3</v>
      </c>
      <c r="M25" s="29">
        <v>0.12</v>
      </c>
      <c r="N25" s="30"/>
      <c r="O25" s="31"/>
      <c r="P25" s="32" t="s">
        <v>81</v>
      </c>
      <c r="Q25" s="3"/>
      <c r="R25" s="14"/>
      <c r="S25" s="14"/>
      <c r="T25" s="14"/>
      <c r="U25" s="14"/>
    </row>
    <row r="26" spans="4:21" x14ac:dyDescent="0.3">
      <c r="D26" s="12" t="s">
        <v>56</v>
      </c>
      <c r="E26" s="12" t="s">
        <v>57</v>
      </c>
      <c r="F26" s="12">
        <f>A10</f>
        <v>0.4</v>
      </c>
      <c r="G26" s="12" t="s">
        <v>32</v>
      </c>
      <c r="I26" s="13" t="str">
        <f t="shared" si="3"/>
        <v>Critical chloride threshold (Ccrit)  [wt-%/cem]</v>
      </c>
      <c r="J26" s="29" t="s">
        <v>58</v>
      </c>
      <c r="K26" s="29" t="s">
        <v>28</v>
      </c>
      <c r="L26" s="29">
        <v>0.4</v>
      </c>
      <c r="M26" s="29">
        <v>0.15</v>
      </c>
      <c r="N26" s="13"/>
      <c r="O26" s="33"/>
      <c r="P26" s="32" t="s">
        <v>89</v>
      </c>
      <c r="R26" s="14"/>
      <c r="S26" s="14"/>
      <c r="T26" s="14"/>
      <c r="U26" s="14"/>
    </row>
    <row r="27" spans="4:21" x14ac:dyDescent="0.3">
      <c r="D27" s="12" t="s">
        <v>59</v>
      </c>
      <c r="E27" s="12" t="s">
        <v>60</v>
      </c>
      <c r="F27" s="12">
        <f>A11</f>
        <v>32</v>
      </c>
      <c r="G27" s="12" t="s">
        <v>6</v>
      </c>
      <c r="I27" s="13" t="str">
        <f t="shared" si="3"/>
        <v>Concrete cover depth (steel depth) (x_cover)  [mm]</v>
      </c>
      <c r="J27" s="13" t="s">
        <v>41</v>
      </c>
      <c r="K27" s="29" t="s">
        <v>28</v>
      </c>
      <c r="L27" s="29">
        <v>32</v>
      </c>
      <c r="M27" s="29">
        <v>8</v>
      </c>
      <c r="N27" s="13"/>
      <c r="O27" s="33"/>
      <c r="P27" s="32" t="s">
        <v>61</v>
      </c>
      <c r="R27" s="14"/>
      <c r="S27" s="14"/>
      <c r="T27" s="14"/>
      <c r="U27" s="14"/>
    </row>
    <row r="28" spans="4:21" x14ac:dyDescent="0.3">
      <c r="D28" s="12" t="s">
        <v>1</v>
      </c>
      <c r="E28" s="12" t="s">
        <v>2</v>
      </c>
      <c r="F28" s="12">
        <f>A12</f>
        <v>20</v>
      </c>
      <c r="G28" s="12" t="s">
        <v>3</v>
      </c>
      <c r="I28" s="13" t="str">
        <f t="shared" si="3"/>
        <v>Exposure time since chloride attack starts (t)  [years]</v>
      </c>
      <c r="J28" s="29" t="s">
        <v>33</v>
      </c>
      <c r="K28" s="29"/>
      <c r="L28" s="13">
        <v>20</v>
      </c>
      <c r="M28" s="29"/>
      <c r="N28" s="13"/>
      <c r="P28" s="32"/>
      <c r="R28" s="14"/>
      <c r="S28" s="14"/>
      <c r="T28" s="14"/>
      <c r="U28" s="14"/>
    </row>
    <row r="29" spans="4:21" x14ac:dyDescent="0.3">
      <c r="D29" s="12" t="s">
        <v>4</v>
      </c>
      <c r="E29" s="12" t="s">
        <v>5</v>
      </c>
      <c r="F29" s="12">
        <f>A13</f>
        <v>40</v>
      </c>
      <c r="G29" s="12" t="s">
        <v>6</v>
      </c>
      <c r="I29" s="13" t="str">
        <f t="shared" si="3"/>
        <v>Depth from exposed surface (x)  [mm]</v>
      </c>
      <c r="J29" s="29" t="s">
        <v>33</v>
      </c>
      <c r="K29" s="29"/>
      <c r="L29" s="13">
        <v>40</v>
      </c>
      <c r="M29" s="29"/>
      <c r="N29" s="13"/>
      <c r="P29" s="32"/>
      <c r="R29" s="14"/>
      <c r="S29" s="14"/>
      <c r="T29" s="14"/>
      <c r="U29" s="14"/>
    </row>
    <row r="30" spans="4:21" x14ac:dyDescent="0.3">
      <c r="J30" s="16"/>
    </row>
    <row r="31" spans="4:21" x14ac:dyDescent="0.3">
      <c r="D31" s="45" t="s">
        <v>62</v>
      </c>
      <c r="E31" s="45"/>
      <c r="F31" s="45"/>
      <c r="G31" s="45"/>
    </row>
    <row r="32" spans="4:21" x14ac:dyDescent="0.3">
      <c r="D32" s="17" t="s">
        <v>10</v>
      </c>
      <c r="E32" s="17" t="s">
        <v>11</v>
      </c>
      <c r="F32" s="18" t="s">
        <v>12</v>
      </c>
      <c r="G32" s="19" t="s">
        <v>13</v>
      </c>
    </row>
    <row r="33" spans="4:9" x14ac:dyDescent="0.3">
      <c r="D33" s="20" t="s">
        <v>63</v>
      </c>
      <c r="E33" s="20" t="s">
        <v>64</v>
      </c>
      <c r="F33" s="20">
        <v>7.6712328767100005E-2</v>
      </c>
      <c r="G33" s="20" t="s">
        <v>3</v>
      </c>
    </row>
    <row r="34" spans="4:9" x14ac:dyDescent="0.3">
      <c r="D34" s="20" t="s">
        <v>65</v>
      </c>
      <c r="E34" s="20" t="s">
        <v>66</v>
      </c>
      <c r="F34" s="20">
        <f>A4*31.536</f>
        <v>204.98400000000001</v>
      </c>
      <c r="G34" s="20" t="s">
        <v>67</v>
      </c>
    </row>
    <row r="35" spans="4:9" x14ac:dyDescent="0.3">
      <c r="D35" s="20" t="s">
        <v>68</v>
      </c>
      <c r="E35" s="20" t="s">
        <v>69</v>
      </c>
      <c r="F35" s="20">
        <f>EXP(A6*(1/A7-1/A8))</f>
        <v>0.56052682289141453</v>
      </c>
      <c r="G35" s="20" t="s">
        <v>44</v>
      </c>
    </row>
    <row r="36" spans="4:9" x14ac:dyDescent="0.3">
      <c r="D36" s="20" t="s">
        <v>70</v>
      </c>
      <c r="E36" s="20" t="s">
        <v>71</v>
      </c>
      <c r="F36" s="20">
        <f>F35*F34*A5*(F33/A12)^A9</f>
        <v>21.650449360209411</v>
      </c>
      <c r="G36" s="20" t="s">
        <v>67</v>
      </c>
    </row>
    <row r="37" spans="4:9" x14ac:dyDescent="0.3">
      <c r="D37" s="21"/>
      <c r="E37" s="21"/>
      <c r="F37" s="21"/>
      <c r="G37" s="21"/>
    </row>
    <row r="38" spans="4:9" x14ac:dyDescent="0.3">
      <c r="D38" s="46" t="s">
        <v>72</v>
      </c>
      <c r="E38" s="47"/>
      <c r="F38" s="47"/>
      <c r="G38" s="48"/>
    </row>
    <row r="39" spans="4:9" x14ac:dyDescent="0.3">
      <c r="D39" s="35" t="s">
        <v>11</v>
      </c>
      <c r="E39" s="36"/>
      <c r="F39" s="22" t="s">
        <v>12</v>
      </c>
      <c r="G39" s="23" t="s">
        <v>13</v>
      </c>
    </row>
    <row r="40" spans="4:9" x14ac:dyDescent="0.3">
      <c r="D40" s="24" t="s">
        <v>73</v>
      </c>
      <c r="E40" s="24" t="s">
        <v>74</v>
      </c>
      <c r="F40" s="24">
        <f>A2+(A3-A2)*(1-ERF((A13-A1)/(2*SQRT(F36*A12))))</f>
        <v>0.21760683391955121</v>
      </c>
      <c r="G40" s="24" t="s">
        <v>32</v>
      </c>
      <c r="H40" s="25" t="s">
        <v>75</v>
      </c>
      <c r="I40" s="25" t="s">
        <v>76</v>
      </c>
    </row>
    <row r="41" spans="4:9" x14ac:dyDescent="0.3">
      <c r="D41" s="26" t="s">
        <v>77</v>
      </c>
      <c r="E41" s="26" t="s">
        <v>78</v>
      </c>
      <c r="F41" s="26">
        <f>A1+2*SQRT(F36*A12)*(NORMINV((1-(F26-A2)/(A3-A2)+1)/2,0,1)/SQRT(2))</f>
        <v>26.103417489427002</v>
      </c>
      <c r="G41" s="26" t="s">
        <v>6</v>
      </c>
    </row>
    <row r="42" spans="4:9" x14ac:dyDescent="0.3">
      <c r="D42" s="26" t="s">
        <v>79</v>
      </c>
      <c r="E42" s="26" t="s">
        <v>80</v>
      </c>
      <c r="F42" s="26">
        <f>A2+(A3-A2)*(1-ERF((F27-A1)/(2*SQRT(F36*A12))))</f>
        <v>0.31408365367252744</v>
      </c>
      <c r="G42" s="26" t="s">
        <v>32</v>
      </c>
    </row>
  </sheetData>
  <mergeCells count="7">
    <mergeCell ref="D39:E39"/>
    <mergeCell ref="H3:L3"/>
    <mergeCell ref="D15:G15"/>
    <mergeCell ref="I15:N15"/>
    <mergeCell ref="R15:U15"/>
    <mergeCell ref="D31:G31"/>
    <mergeCell ref="D38:G3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59F8F-9E8F-4D3B-9DED-279B6A6014D9}">
  <dimension ref="A1:C3"/>
  <sheetViews>
    <sheetView workbookViewId="0">
      <selection activeCell="B16" sqref="B16"/>
    </sheetView>
  </sheetViews>
  <sheetFormatPr baseColWidth="10" defaultRowHeight="14.4" x14ac:dyDescent="0.3"/>
  <cols>
    <col min="2" max="2" width="169.77734375" customWidth="1"/>
    <col min="3" max="3" width="35.77734375" customWidth="1"/>
  </cols>
  <sheetData>
    <row r="1" spans="1:3" x14ac:dyDescent="0.3">
      <c r="A1" t="s">
        <v>29</v>
      </c>
      <c r="B1" s="27" t="s">
        <v>85</v>
      </c>
    </row>
    <row r="2" spans="1:3" x14ac:dyDescent="0.3">
      <c r="A2" t="s">
        <v>81</v>
      </c>
      <c r="B2" s="27" t="s">
        <v>86</v>
      </c>
    </row>
    <row r="3" spans="1:3" x14ac:dyDescent="0.3">
      <c r="A3" t="s">
        <v>82</v>
      </c>
      <c r="B3" s="27" t="s">
        <v>87</v>
      </c>
      <c r="C3" s="28" t="s">
        <v>88</v>
      </c>
    </row>
  </sheetData>
  <hyperlinks>
    <hyperlink ref="C3" r:id="rId1" xr:uid="{2FC7DB2E-8FCB-49B4-BA29-74A70D199E0A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chloride_fib_mc2010</vt:lpstr>
      <vt:lpstr>Literature</vt:lpstr>
    </vt:vector>
  </TitlesOfParts>
  <Company>BOKU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benjamin</cp:lastModifiedBy>
  <dcterms:created xsi:type="dcterms:W3CDTF">2026-04-28T11:02:22Z</dcterms:created>
  <dcterms:modified xsi:type="dcterms:W3CDTF">2026-04-29T09:34:57Z</dcterms:modified>
</cp:coreProperties>
</file>