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D:\Seafile\Arbeit_IKI\2025_12_Dezember\"/>
    </mc:Choice>
  </mc:AlternateContent>
  <xr:revisionPtr revIDLastSave="0" documentId="13_ncr:1_{54897D36-69BA-47EC-AB37-9B9956B7D925}" xr6:coauthVersionLast="36" xr6:coauthVersionMax="47" xr10:uidLastSave="{00000000-0000-0000-0000-000000000000}"/>
  <bookViews>
    <workbookView xWindow="0" yWindow="0" windowWidth="12360" windowHeight="8760" xr2:uid="{00000000-000D-0000-FFFF-FFFF00000000}"/>
  </bookViews>
  <sheets>
    <sheet name="Carbonation Eurocode" sheetId="9" r:id="rId1"/>
    <sheet name="Literature Eurocode" sheetId="10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9" l="1"/>
  <c r="F35" i="9"/>
  <c r="F36" i="9" s="1"/>
  <c r="N21" i="9"/>
  <c r="F21" i="9"/>
  <c r="E21" i="9"/>
  <c r="N20" i="9"/>
  <c r="F20" i="9"/>
  <c r="E20" i="9"/>
  <c r="F33" i="9"/>
  <c r="F30" i="9"/>
  <c r="F31" i="9"/>
  <c r="F19" i="9"/>
  <c r="F18" i="9"/>
  <c r="F17" i="9"/>
  <c r="F16" i="9"/>
  <c r="E19" i="9"/>
  <c r="E18" i="9"/>
  <c r="E17" i="9"/>
  <c r="E16" i="9"/>
  <c r="E15" i="9"/>
  <c r="N18" i="9"/>
  <c r="N17" i="9"/>
  <c r="N15" i="9"/>
  <c r="N22" i="9"/>
  <c r="F22" i="9"/>
  <c r="E22" i="9"/>
  <c r="N16" i="9"/>
  <c r="N19" i="9"/>
  <c r="N14" i="9"/>
  <c r="F14" i="9"/>
  <c r="E14" i="9"/>
  <c r="F41" i="9" l="1"/>
  <c r="B1" i="9" l="1"/>
</calcChain>
</file>

<file path=xl/sharedStrings.xml><?xml version="1.0" encoding="utf-8"?>
<sst xmlns="http://schemas.openxmlformats.org/spreadsheetml/2006/main" count="140" uniqueCount="93">
  <si>
    <t>Notation</t>
  </si>
  <si>
    <t>Variable</t>
  </si>
  <si>
    <t>Value</t>
  </si>
  <si>
    <t>Unit</t>
  </si>
  <si>
    <t>-</t>
  </si>
  <si>
    <t>%</t>
  </si>
  <si>
    <t>t</t>
  </si>
  <si>
    <t>years</t>
  </si>
  <si>
    <t>COV</t>
  </si>
  <si>
    <t>[1]</t>
  </si>
  <si>
    <t>[2]</t>
  </si>
  <si>
    <t>min</t>
  </si>
  <si>
    <t>max</t>
  </si>
  <si>
    <t>Moments</t>
  </si>
  <si>
    <t>Time of exposure</t>
  </si>
  <si>
    <t>Probability of driving rain</t>
  </si>
  <si>
    <t>days</t>
  </si>
  <si>
    <t>INPUT VARIABLES</t>
  </si>
  <si>
    <t>SUPPORTING CALCULATIONS</t>
  </si>
  <si>
    <t>Deterministic</t>
  </si>
  <si>
    <t>Normal</t>
  </si>
  <si>
    <t>Beta</t>
  </si>
  <si>
    <t>Name</t>
  </si>
  <si>
    <t>Distribution</t>
  </si>
  <si>
    <t>Descriptors</t>
  </si>
  <si>
    <t>Mean</t>
  </si>
  <si>
    <t>Std</t>
  </si>
  <si>
    <t>Time of exposure [years]</t>
  </si>
  <si>
    <t>Probability of driving rain [-]</t>
  </si>
  <si>
    <t>STOCHASTIC MODEL (define in FReET)</t>
  </si>
  <si>
    <r>
      <rPr>
        <i/>
        <sz val="10"/>
        <color theme="1"/>
        <rFont val="Calibri"/>
        <family val="2"/>
        <charset val="238"/>
        <scheme val="minor"/>
      </rPr>
      <t>t</t>
    </r>
    <r>
      <rPr>
        <vertAlign val="subscript"/>
        <sz val="10"/>
        <color theme="1"/>
        <rFont val="Calibri"/>
        <family val="2"/>
        <charset val="238"/>
        <scheme val="minor"/>
      </rPr>
      <t>c</t>
    </r>
  </si>
  <si>
    <r>
      <rPr>
        <i/>
        <sz val="10"/>
        <color theme="1"/>
        <rFont val="Calibri"/>
        <family val="2"/>
        <charset val="238"/>
        <scheme val="minor"/>
      </rPr>
      <t>b</t>
    </r>
    <r>
      <rPr>
        <vertAlign val="subscript"/>
        <sz val="10"/>
        <color theme="1"/>
        <rFont val="Calibri"/>
        <family val="2"/>
        <charset val="238"/>
        <scheme val="minor"/>
      </rPr>
      <t>w</t>
    </r>
  </si>
  <si>
    <t>OUTPUT</t>
  </si>
  <si>
    <r>
      <t xml:space="preserve">Carbonation depth at time </t>
    </r>
    <r>
      <rPr>
        <i/>
        <sz val="10"/>
        <color theme="1"/>
        <rFont val="Calibri"/>
        <family val="2"/>
        <charset val="238"/>
        <scheme val="minor"/>
      </rPr>
      <t>t</t>
    </r>
  </si>
  <si>
    <r>
      <rPr>
        <i/>
        <sz val="10"/>
        <color theme="1"/>
        <rFont val="Calibri"/>
        <family val="2"/>
        <charset val="238"/>
        <scheme val="minor"/>
      </rPr>
      <t>x</t>
    </r>
    <r>
      <rPr>
        <vertAlign val="subscript"/>
        <sz val="10"/>
        <color theme="1"/>
        <rFont val="Calibri"/>
        <family val="2"/>
        <charset val="238"/>
        <scheme val="minor"/>
      </rPr>
      <t>c</t>
    </r>
  </si>
  <si>
    <t>mm</t>
  </si>
  <si>
    <t>Weather function</t>
  </si>
  <si>
    <t>ToW</t>
  </si>
  <si>
    <t>[3]</t>
  </si>
  <si>
    <t>Literature</t>
  </si>
  <si>
    <t>OTHER CHARACTERISTICS</t>
  </si>
  <si>
    <r>
      <rPr>
        <i/>
        <sz val="10"/>
        <color theme="1"/>
        <rFont val="Calibri"/>
        <family val="2"/>
        <charset val="238"/>
        <scheme val="minor"/>
      </rPr>
      <t>X</t>
    </r>
    <r>
      <rPr>
        <vertAlign val="subscript"/>
        <sz val="10"/>
        <color theme="1"/>
        <rFont val="Calibri"/>
        <family val="2"/>
        <charset val="238"/>
        <scheme val="minor"/>
      </rPr>
      <t>k</t>
    </r>
  </si>
  <si>
    <r>
      <rPr>
        <i/>
        <sz val="10"/>
        <color theme="1"/>
        <rFont val="Calibri"/>
        <family val="2"/>
        <charset val="238"/>
        <scheme val="minor"/>
      </rPr>
      <t>X</t>
    </r>
    <r>
      <rPr>
        <vertAlign val="subscript"/>
        <sz val="10"/>
        <color theme="1"/>
        <rFont val="Calibri"/>
        <family val="2"/>
        <charset val="238"/>
        <scheme val="minor"/>
      </rPr>
      <t>d</t>
    </r>
  </si>
  <si>
    <t>[1, 2]</t>
  </si>
  <si>
    <t>[4]</t>
  </si>
  <si>
    <r>
      <t>k</t>
    </r>
    <r>
      <rPr>
        <i/>
        <vertAlign val="subscript"/>
        <sz val="10"/>
        <color theme="1"/>
        <rFont val="Calibri"/>
        <family val="2"/>
        <scheme val="minor"/>
      </rPr>
      <t>NAC</t>
    </r>
  </si>
  <si>
    <r>
      <t>mm/year</t>
    </r>
    <r>
      <rPr>
        <vertAlign val="superscript"/>
        <sz val="10"/>
        <color theme="1"/>
        <rFont val="Calibri"/>
        <family val="2"/>
        <scheme val="minor"/>
      </rPr>
      <t>0.5</t>
    </r>
  </si>
  <si>
    <t>Carbonation rate for standard test conditions</t>
  </si>
  <si>
    <r>
      <t>Carbonation rate for standard test conditions [mm/year</t>
    </r>
    <r>
      <rPr>
        <vertAlign val="superscript"/>
        <sz val="10"/>
        <color theme="1"/>
        <rFont val="Calibri"/>
        <family val="2"/>
        <scheme val="minor"/>
      </rPr>
      <t>0.5</t>
    </r>
    <r>
      <rPr>
        <sz val="10"/>
        <color theme="1"/>
        <rFont val="Calibri"/>
        <family val="2"/>
        <charset val="238"/>
        <scheme val="minor"/>
      </rPr>
      <t>]</t>
    </r>
  </si>
  <si>
    <t>Zambon, I.; Vidovic, A.; Strauss, A. Reliability of Existing Concrete Structures Determined with Physical Models—Carbonation Induced Corrosion. Solid State Phenom. 2017, 259, 255–260.</t>
  </si>
  <si>
    <t>Zambon, I.; Vidovic, A.; Strauss, A.; Jose, M. Condition Prediction of Existing Concrete Bridges as a Combination of Visual Inspection and Analytical Models of Deterioration. 2019</t>
  </si>
  <si>
    <r>
      <t>kg/m</t>
    </r>
    <r>
      <rPr>
        <vertAlign val="superscript"/>
        <sz val="10"/>
        <color theme="1"/>
        <rFont val="Calibri"/>
        <family val="2"/>
        <scheme val="minor"/>
      </rPr>
      <t>3</t>
    </r>
  </si>
  <si>
    <t>Von Greve-Dierfeld, S.; Gehlen, C. Performance based durability design, carbonation part 2—Classification of concrete. Struct. Concr. 2016, 17, 523–532.</t>
  </si>
  <si>
    <t>[2, 3]</t>
  </si>
  <si>
    <t>Relative humidity of ambient air</t>
  </si>
  <si>
    <r>
      <t>RH</t>
    </r>
    <r>
      <rPr>
        <i/>
        <vertAlign val="subscript"/>
        <sz val="10"/>
        <color theme="1"/>
        <rFont val="Calibri"/>
        <family val="2"/>
        <scheme val="minor"/>
      </rPr>
      <t>a</t>
    </r>
  </si>
  <si>
    <t>Relative humidity of ambient air [%]</t>
  </si>
  <si>
    <t>Reference (laboratory) humidity</t>
  </si>
  <si>
    <r>
      <t>t</t>
    </r>
    <r>
      <rPr>
        <i/>
        <vertAlign val="subscript"/>
        <sz val="10"/>
        <color theme="1"/>
        <rFont val="Calibri"/>
        <family val="2"/>
        <scheme val="minor"/>
      </rPr>
      <t>c</t>
    </r>
  </si>
  <si>
    <r>
      <t>b</t>
    </r>
    <r>
      <rPr>
        <i/>
        <vertAlign val="subscript"/>
        <sz val="10"/>
        <color theme="1"/>
        <rFont val="Calibri"/>
        <family val="2"/>
        <scheme val="minor"/>
      </rPr>
      <t>c</t>
    </r>
  </si>
  <si>
    <t>Curing time</t>
  </si>
  <si>
    <t>DARTS—Durable and Reliable Tunnel Structures. Project with financial support of the European Commision under the Fifth Framework Program; GROWTH 2000 Project GRDI-25633; European Union: Brussels, Belgium, 2004.</t>
  </si>
  <si>
    <t>Exponent of parameter for curing time</t>
  </si>
  <si>
    <r>
      <t>b</t>
    </r>
    <r>
      <rPr>
        <vertAlign val="subscript"/>
        <sz val="10"/>
        <color theme="1"/>
        <rFont val="Calibri"/>
        <family val="2"/>
        <scheme val="minor"/>
      </rPr>
      <t>c</t>
    </r>
  </si>
  <si>
    <t>[2, 4]</t>
  </si>
  <si>
    <t>Curing time [days]</t>
  </si>
  <si>
    <t>Exponent of parameter for curing time [-]</t>
  </si>
  <si>
    <r>
      <rPr>
        <i/>
        <sz val="10"/>
        <color theme="1"/>
        <rFont val="Calibri"/>
        <family val="2"/>
        <charset val="238"/>
        <scheme val="minor"/>
      </rPr>
      <t>C</t>
    </r>
    <r>
      <rPr>
        <sz val="10"/>
        <color theme="1"/>
        <rFont val="Calibri"/>
        <family val="2"/>
        <charset val="238"/>
        <scheme val="minor"/>
      </rPr>
      <t>a</t>
    </r>
  </si>
  <si>
    <r>
      <t>C</t>
    </r>
    <r>
      <rPr>
        <vertAlign val="subscript"/>
        <sz val="10"/>
        <color theme="1"/>
        <rFont val="Calibri"/>
        <family val="2"/>
        <scheme val="minor"/>
      </rPr>
      <t>l</t>
    </r>
  </si>
  <si>
    <r>
      <t>C</t>
    </r>
    <r>
      <rPr>
        <vertAlign val="subscript"/>
        <sz val="10"/>
        <color theme="1"/>
        <rFont val="Calibri"/>
        <family val="2"/>
        <scheme val="minor"/>
      </rPr>
      <t>a</t>
    </r>
  </si>
  <si>
    <r>
      <t>CO2 concentration of ambient air [kg/m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charset val="238"/>
        <scheme val="minor"/>
      </rPr>
      <t>]</t>
    </r>
  </si>
  <si>
    <r>
      <t>f</t>
    </r>
    <r>
      <rPr>
        <vertAlign val="subscript"/>
        <sz val="10"/>
        <color theme="1"/>
        <rFont val="Calibri"/>
        <family val="2"/>
        <scheme val="minor"/>
      </rPr>
      <t>e</t>
    </r>
  </si>
  <si>
    <r>
      <t>g</t>
    </r>
    <r>
      <rPr>
        <vertAlign val="subscript"/>
        <sz val="10"/>
        <color theme="1"/>
        <rFont val="Calibri"/>
        <family val="2"/>
        <scheme val="minor"/>
      </rPr>
      <t>e</t>
    </r>
  </si>
  <si>
    <t>Constant in factor describing humidity</t>
  </si>
  <si>
    <t>factor describing the impact of humidity</t>
  </si>
  <si>
    <r>
      <t>k</t>
    </r>
    <r>
      <rPr>
        <vertAlign val="subscript"/>
        <sz val="10"/>
        <color theme="1"/>
        <rFont val="Calibri"/>
        <family val="2"/>
        <scheme val="minor"/>
      </rPr>
      <t>e</t>
    </r>
  </si>
  <si>
    <r>
      <t>k</t>
    </r>
    <r>
      <rPr>
        <vertAlign val="subscript"/>
        <sz val="10"/>
        <color theme="1"/>
        <rFont val="Calibri"/>
        <family val="2"/>
        <scheme val="minor"/>
      </rPr>
      <t>c</t>
    </r>
  </si>
  <si>
    <r>
      <t>k</t>
    </r>
    <r>
      <rPr>
        <vertAlign val="subscript"/>
        <sz val="10"/>
        <color theme="1"/>
        <rFont val="Calibri"/>
        <family val="2"/>
        <scheme val="minor"/>
      </rPr>
      <t>a</t>
    </r>
  </si>
  <si>
    <t>facor describing the impact of curing time</t>
  </si>
  <si>
    <t>factor describing the impact of CO2</t>
  </si>
  <si>
    <r>
      <t>RH</t>
    </r>
    <r>
      <rPr>
        <vertAlign val="subscript"/>
        <sz val="10"/>
        <color theme="1"/>
        <rFont val="Calibri"/>
        <family val="2"/>
        <scheme val="minor"/>
      </rPr>
      <t>l</t>
    </r>
  </si>
  <si>
    <r>
      <t>t</t>
    </r>
    <r>
      <rPr>
        <vertAlign val="subscript"/>
        <sz val="10"/>
        <color theme="1"/>
        <rFont val="Calibri"/>
        <family val="2"/>
        <scheme val="minor"/>
      </rPr>
      <t>0</t>
    </r>
  </si>
  <si>
    <t>reference time</t>
  </si>
  <si>
    <r>
      <rPr>
        <i/>
        <sz val="10"/>
        <color theme="1"/>
        <rFont val="Calibri"/>
        <family val="2"/>
        <charset val="238"/>
        <scheme val="minor"/>
      </rPr>
      <t>p</t>
    </r>
    <r>
      <rPr>
        <i/>
        <vertAlign val="subscript"/>
        <sz val="10"/>
        <color theme="1"/>
        <rFont val="Calibri"/>
        <family val="2"/>
        <scheme val="minor"/>
      </rPr>
      <t>dr</t>
    </r>
  </si>
  <si>
    <r>
      <t>p</t>
    </r>
    <r>
      <rPr>
        <vertAlign val="subscript"/>
        <sz val="10"/>
        <color theme="1"/>
        <rFont val="Calibri"/>
        <family val="2"/>
        <scheme val="minor"/>
      </rPr>
      <t>dr</t>
    </r>
  </si>
  <si>
    <t>Time of wetness (days with daily rainfall ≥ 2.5 mm</t>
  </si>
  <si>
    <r>
      <t>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 concentration of ambient air</t>
    </r>
  </si>
  <si>
    <t>Regression exponent of weather function</t>
  </si>
  <si>
    <t>Regression exponent of weather function [-]</t>
  </si>
  <si>
    <t>Time of wetness, i.e., days with daily rainfall ≥ 2.5 mm</t>
  </si>
  <si>
    <r>
      <t>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 concentration during concrete testing in laborator</t>
    </r>
  </si>
  <si>
    <t>W(t)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</si>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</sst>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i/>
      <vertAlign val="subscript"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6" fillId="0" borderId="0" xfId="0" applyFont="1"/>
    <xf numFmtId="1" fontId="4" fillId="4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2" fontId="4" fillId="4" borderId="1" xfId="0" applyNumberFormat="1" applyFont="1" applyFill="1" applyBorder="1" applyAlignment="1" applyProtection="1">
      <alignment vertical="center"/>
      <protection locked="0"/>
    </xf>
    <xf numFmtId="164" fontId="4" fillId="4" borderId="1" xfId="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8" borderId="1" xfId="0" applyFont="1" applyFill="1" applyBorder="1" applyAlignment="1" applyProtection="1">
      <alignment horizontal="left" vertical="center"/>
      <protection locked="0"/>
    </xf>
    <xf numFmtId="0" fontId="1" fillId="9" borderId="1" xfId="0" applyFont="1" applyFill="1" applyBorder="1" applyAlignment="1" applyProtection="1">
      <alignment vertical="center"/>
      <protection locked="0"/>
    </xf>
    <xf numFmtId="0" fontId="1" fillId="9" borderId="1" xfId="0" applyFont="1" applyFill="1" applyBorder="1" applyAlignment="1" applyProtection="1">
      <alignment horizontal="right" vertical="center"/>
      <protection locked="0"/>
    </xf>
    <xf numFmtId="0" fontId="1" fillId="9" borderId="1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right" vertical="center"/>
      <protection locked="0"/>
    </xf>
    <xf numFmtId="0" fontId="1" fillId="10" borderId="1" xfId="0" applyFont="1" applyFill="1" applyBorder="1" applyAlignment="1" applyProtection="1">
      <alignment vertical="center"/>
      <protection locked="0"/>
    </xf>
    <xf numFmtId="165" fontId="1" fillId="10" borderId="1" xfId="0" applyNumberFormat="1" applyFont="1" applyFill="1" applyBorder="1" applyAlignment="1" applyProtection="1">
      <alignment vertical="center"/>
      <protection locked="0"/>
    </xf>
    <xf numFmtId="0" fontId="1" fillId="10" borderId="1" xfId="0" applyFont="1" applyFill="1" applyBorder="1" applyAlignment="1" applyProtection="1">
      <alignment horizontal="left" vertical="center"/>
      <protection locked="0"/>
    </xf>
    <xf numFmtId="0" fontId="1" fillId="14" borderId="1" xfId="0" applyFont="1" applyFill="1" applyBorder="1" applyAlignment="1" applyProtection="1">
      <alignment vertical="center"/>
      <protection locked="0"/>
    </xf>
    <xf numFmtId="11" fontId="1" fillId="14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horizontal="right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vertical="center"/>
      <protection locked="0"/>
    </xf>
    <xf numFmtId="1" fontId="1" fillId="4" borderId="1" xfId="0" applyNumberFormat="1" applyFont="1" applyFill="1" applyBorder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164" fontId="1" fillId="4" borderId="1" xfId="0" applyNumberFormat="1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horizontal="right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1" fillId="14" borderId="1" xfId="0" applyFont="1" applyFill="1" applyBorder="1" applyAlignment="1" applyProtection="1">
      <alignment horizontal="center" vertical="center"/>
      <protection locked="0"/>
    </xf>
    <xf numFmtId="0" fontId="2" fillId="14" borderId="1" xfId="0" applyFont="1" applyFill="1" applyBorder="1" applyAlignment="1" applyProtection="1">
      <alignment vertical="center"/>
      <protection locked="0"/>
    </xf>
    <xf numFmtId="0" fontId="1" fillId="12" borderId="1" xfId="0" applyFont="1" applyFill="1" applyBorder="1" applyAlignment="1" applyProtection="1">
      <alignment vertical="center"/>
      <protection locked="0"/>
    </xf>
    <xf numFmtId="0" fontId="1" fillId="12" borderId="1" xfId="0" applyFont="1" applyFill="1" applyBorder="1" applyAlignment="1" applyProtection="1">
      <alignment horizontal="right" vertical="center"/>
      <protection locked="0"/>
    </xf>
    <xf numFmtId="0" fontId="1" fillId="12" borderId="1" xfId="0" applyFont="1" applyFill="1" applyBorder="1" applyAlignment="1" applyProtection="1">
      <alignment horizontal="center" vertical="center"/>
      <protection locked="0"/>
    </xf>
    <xf numFmtId="0" fontId="1" fillId="13" borderId="1" xfId="0" applyFont="1" applyFill="1" applyBorder="1" applyAlignment="1" applyProtection="1">
      <alignment vertical="center"/>
      <protection locked="0"/>
    </xf>
    <xf numFmtId="0" fontId="1" fillId="13" borderId="1" xfId="0" applyFont="1" applyFill="1" applyBorder="1" applyAlignment="1" applyProtection="1">
      <alignment horizontal="center" vertical="center"/>
      <protection locked="0"/>
    </xf>
    <xf numFmtId="1" fontId="1" fillId="14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wrapText="1"/>
    </xf>
    <xf numFmtId="165" fontId="4" fillId="4" borderId="1" xfId="0" applyNumberFormat="1" applyFont="1" applyFill="1" applyBorder="1" applyAlignment="1" applyProtection="1">
      <alignment vertical="center"/>
      <protection locked="0"/>
    </xf>
    <xf numFmtId="164" fontId="1" fillId="14" borderId="1" xfId="0" applyNumberFormat="1" applyFont="1" applyFill="1" applyBorder="1" applyAlignment="1" applyProtection="1">
      <alignment vertical="center"/>
      <protection locked="0"/>
    </xf>
    <xf numFmtId="165" fontId="1" fillId="14" borderId="1" xfId="0" applyNumberFormat="1" applyFont="1" applyFill="1" applyBorder="1" applyAlignment="1" applyProtection="1">
      <alignment vertical="center"/>
      <protection locked="0"/>
    </xf>
    <xf numFmtId="164" fontId="1" fillId="13" borderId="1" xfId="0" applyNumberFormat="1" applyFont="1" applyFill="1" applyBorder="1" applyAlignment="1" applyProtection="1">
      <alignment vertical="center"/>
      <protection locked="0"/>
    </xf>
    <xf numFmtId="164" fontId="4" fillId="13" borderId="1" xfId="0" applyNumberFormat="1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8" borderId="1" xfId="0" applyFont="1" applyFill="1" applyBorder="1" applyAlignment="1" applyProtection="1">
      <alignment horizontal="center" vertical="center"/>
      <protection locked="0"/>
    </xf>
    <xf numFmtId="0" fontId="4" fillId="7" borderId="2" xfId="0" applyFont="1" applyFill="1" applyBorder="1" applyAlignment="1" applyProtection="1">
      <alignment horizontal="center" vertical="center"/>
      <protection locked="0"/>
    </xf>
    <xf numFmtId="0" fontId="4" fillId="7" borderId="3" xfId="0" applyFont="1" applyFill="1" applyBorder="1" applyAlignment="1" applyProtection="1">
      <alignment horizontal="center" vertical="center"/>
      <protection locked="0"/>
    </xf>
    <xf numFmtId="0" fontId="4" fillId="7" borderId="4" xfId="0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center" vertical="center"/>
      <protection locked="0"/>
    </xf>
    <xf numFmtId="0" fontId="4" fillId="11" borderId="2" xfId="0" applyFont="1" applyFill="1" applyBorder="1" applyAlignment="1" applyProtection="1">
      <alignment horizontal="center" vertical="center"/>
      <protection locked="0"/>
    </xf>
    <xf numFmtId="0" fontId="4" fillId="11" borderId="3" xfId="0" applyFont="1" applyFill="1" applyBorder="1" applyAlignment="1" applyProtection="1">
      <alignment horizontal="center" vertical="center"/>
      <protection locked="0"/>
    </xf>
    <xf numFmtId="0" fontId="4" fillId="11" borderId="4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603249</xdr:colOff>
      <xdr:row>24</xdr:row>
      <xdr:rowOff>0</xdr:rowOff>
    </xdr:from>
    <xdr:to>
      <xdr:col>8</xdr:col>
      <xdr:colOff>1813932</xdr:colOff>
      <xdr:row>28</xdr:row>
      <xdr:rowOff>12700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1EC5996D-E78A-23B1-5C9C-38E744629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7599" y="6286500"/>
          <a:ext cx="1813933" cy="7747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1237828</xdr:colOff>
      <xdr:row>30</xdr:row>
      <xdr:rowOff>158750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2100BA61-D6E7-53AF-870D-64314A3A3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7600" y="6477000"/>
          <a:ext cx="1237828" cy="5397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30</xdr:row>
      <xdr:rowOff>190499</xdr:rowOff>
    </xdr:from>
    <xdr:to>
      <xdr:col>8</xdr:col>
      <xdr:colOff>933450</xdr:colOff>
      <xdr:row>33</xdr:row>
      <xdr:rowOff>105670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BA680507-568F-75ED-AA95-A2FCEE30F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7600" y="5905499"/>
          <a:ext cx="933450" cy="48667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1974850</xdr:colOff>
      <xdr:row>37</xdr:row>
      <xdr:rowOff>86783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7DF455F1-7221-9960-1ECF-5AB35F73F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7600" y="6477000"/>
          <a:ext cx="1974850" cy="65828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2955658</xdr:colOff>
      <xdr:row>40</xdr:row>
      <xdr:rowOff>57150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EB900190-5F46-C267-41BA-9E2E1FEA9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7600" y="7239000"/>
          <a:ext cx="2955658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3D98B-082E-4E36-A296-E5F4E22478DB}">
  <dimension ref="A1:U41"/>
  <sheetViews>
    <sheetView tabSelected="1" topLeftCell="J1" zoomScale="85" zoomScaleNormal="85" workbookViewId="0">
      <selection activeCell="J16" sqref="J16"/>
    </sheetView>
  </sheetViews>
  <sheetFormatPr baseColWidth="10" defaultColWidth="8.6640625" defaultRowHeight="15" customHeight="1" x14ac:dyDescent="0.3"/>
  <cols>
    <col min="1" max="1" width="8.6640625" style="3"/>
    <col min="2" max="2" width="8.6640625" style="3" customWidth="1"/>
    <col min="3" max="4" width="8.6640625" style="3"/>
    <col min="5" max="5" width="60.6640625" style="3" customWidth="1"/>
    <col min="6" max="6" width="8.6640625" style="3"/>
    <col min="7" max="7" width="12.6640625" style="19" customWidth="1"/>
    <col min="8" max="8" width="8.6640625" style="3"/>
    <col min="9" max="9" width="68.6640625" style="3" customWidth="1"/>
    <col min="10" max="10" width="12.6640625" style="3" customWidth="1"/>
    <col min="11" max="11" width="10.6640625" style="3" customWidth="1"/>
    <col min="12" max="15" width="8.6640625" style="3"/>
    <col min="16" max="16" width="8.6640625" style="4"/>
    <col min="17" max="16384" width="8.6640625" style="3"/>
  </cols>
  <sheetData>
    <row r="1" spans="1:21" ht="15" customHeight="1" x14ac:dyDescent="0.3">
      <c r="A1" s="2">
        <v>50</v>
      </c>
      <c r="B1" s="45">
        <f>F41</f>
        <v>3.0807623052365161</v>
      </c>
      <c r="D1" s="18" t="s">
        <v>6</v>
      </c>
      <c r="E1" s="3" t="s">
        <v>14</v>
      </c>
    </row>
    <row r="2" spans="1:21" ht="15" customHeight="1" x14ac:dyDescent="0.3">
      <c r="A2" s="2">
        <v>2</v>
      </c>
      <c r="B2" s="20"/>
      <c r="D2" s="18" t="s">
        <v>45</v>
      </c>
      <c r="E2" s="3" t="s">
        <v>47</v>
      </c>
    </row>
    <row r="3" spans="1:21" ht="15" customHeight="1" x14ac:dyDescent="0.3">
      <c r="A3" s="2">
        <v>70</v>
      </c>
      <c r="B3" s="20"/>
      <c r="D3" s="18" t="s">
        <v>55</v>
      </c>
      <c r="E3" s="3" t="s">
        <v>54</v>
      </c>
    </row>
    <row r="4" spans="1:21" ht="15" customHeight="1" x14ac:dyDescent="0.3">
      <c r="A4" s="2">
        <v>7</v>
      </c>
      <c r="B4" s="20"/>
      <c r="D4" s="18" t="s">
        <v>58</v>
      </c>
      <c r="E4" s="3" t="s">
        <v>60</v>
      </c>
    </row>
    <row r="5" spans="1:21" ht="15" customHeight="1" x14ac:dyDescent="0.3">
      <c r="A5" s="6">
        <v>-0.56699999999999995</v>
      </c>
      <c r="B5" s="20"/>
      <c r="D5" s="18" t="s">
        <v>59</v>
      </c>
      <c r="E5" s="3" t="s">
        <v>62</v>
      </c>
    </row>
    <row r="6" spans="1:21" ht="15" customHeight="1" x14ac:dyDescent="0.3">
      <c r="A6" s="41">
        <v>4.2599999999999999E-2</v>
      </c>
      <c r="B6" s="20"/>
      <c r="D6" s="3" t="s">
        <v>67</v>
      </c>
      <c r="E6" s="3" t="s">
        <v>86</v>
      </c>
    </row>
    <row r="7" spans="1:21" ht="15" customHeight="1" x14ac:dyDescent="0.3">
      <c r="A7" s="5">
        <v>1</v>
      </c>
      <c r="B7" s="20"/>
      <c r="D7" s="18" t="s">
        <v>83</v>
      </c>
      <c r="E7" s="3" t="s">
        <v>15</v>
      </c>
    </row>
    <row r="8" spans="1:21" ht="15" customHeight="1" x14ac:dyDescent="0.3">
      <c r="A8" s="2">
        <v>60</v>
      </c>
      <c r="B8" s="20"/>
      <c r="D8" s="18" t="s">
        <v>37</v>
      </c>
      <c r="E8" s="3" t="s">
        <v>89</v>
      </c>
    </row>
    <row r="9" spans="1:21" ht="15" customHeight="1" x14ac:dyDescent="0.3">
      <c r="A9" s="6">
        <v>0.44600000000000001</v>
      </c>
      <c r="B9" s="20"/>
      <c r="D9" s="3" t="s">
        <v>31</v>
      </c>
      <c r="E9" s="3" t="s">
        <v>87</v>
      </c>
    </row>
    <row r="11" spans="1:21" ht="15" customHeight="1" x14ac:dyDescent="0.3">
      <c r="I11" s="7"/>
    </row>
    <row r="12" spans="1:21" ht="15" customHeight="1" x14ac:dyDescent="0.3">
      <c r="D12" s="46" t="s">
        <v>17</v>
      </c>
      <c r="E12" s="47"/>
      <c r="F12" s="47"/>
      <c r="G12" s="48"/>
      <c r="I12" s="49" t="s">
        <v>29</v>
      </c>
      <c r="J12" s="49"/>
      <c r="K12" s="49"/>
      <c r="L12" s="49"/>
      <c r="M12" s="49"/>
      <c r="N12" s="49"/>
      <c r="P12" s="8"/>
      <c r="R12" s="50" t="s">
        <v>40</v>
      </c>
      <c r="S12" s="51"/>
      <c r="T12" s="51"/>
      <c r="U12" s="52"/>
    </row>
    <row r="13" spans="1:21" ht="15" customHeight="1" x14ac:dyDescent="0.3">
      <c r="D13" s="21" t="s">
        <v>0</v>
      </c>
      <c r="E13" s="21" t="s">
        <v>1</v>
      </c>
      <c r="F13" s="22" t="s">
        <v>2</v>
      </c>
      <c r="G13" s="23" t="s">
        <v>3</v>
      </c>
      <c r="I13" s="9" t="s">
        <v>22</v>
      </c>
      <c r="J13" s="9" t="s">
        <v>23</v>
      </c>
      <c r="K13" s="9" t="s">
        <v>24</v>
      </c>
      <c r="L13" s="10" t="s">
        <v>25</v>
      </c>
      <c r="M13" s="10" t="s">
        <v>26</v>
      </c>
      <c r="N13" s="10" t="s">
        <v>8</v>
      </c>
      <c r="P13" s="11" t="s">
        <v>39</v>
      </c>
      <c r="R13" s="12" t="s">
        <v>11</v>
      </c>
      <c r="S13" s="12" t="s">
        <v>12</v>
      </c>
      <c r="T13" s="12" t="s">
        <v>41</v>
      </c>
      <c r="U13" s="12" t="s">
        <v>42</v>
      </c>
    </row>
    <row r="14" spans="1:21" ht="15" customHeight="1" x14ac:dyDescent="0.3">
      <c r="D14" s="24" t="s">
        <v>6</v>
      </c>
      <c r="E14" s="25" t="str">
        <f t="shared" ref="E14:E22" si="0">E1</f>
        <v>Time of exposure</v>
      </c>
      <c r="F14" s="26">
        <f t="shared" ref="F14:F22" si="1">A1</f>
        <v>50</v>
      </c>
      <c r="G14" s="27" t="s">
        <v>7</v>
      </c>
      <c r="I14" s="13" t="s">
        <v>27</v>
      </c>
      <c r="J14" s="13" t="s">
        <v>19</v>
      </c>
      <c r="K14" s="13" t="s">
        <v>13</v>
      </c>
      <c r="L14" s="13">
        <v>50</v>
      </c>
      <c r="M14" s="13"/>
      <c r="N14" s="14">
        <f t="shared" ref="N14:N21" si="2">M14/ABS(L14)</f>
        <v>0</v>
      </c>
      <c r="P14" s="15"/>
      <c r="R14" s="16">
        <v>0</v>
      </c>
      <c r="S14" s="16"/>
      <c r="T14" s="16"/>
      <c r="U14" s="16"/>
    </row>
    <row r="15" spans="1:21" ht="15" customHeight="1" x14ac:dyDescent="0.3">
      <c r="D15" s="24" t="s">
        <v>45</v>
      </c>
      <c r="E15" s="25" t="str">
        <f t="shared" si="0"/>
        <v>Carbonation rate for standard test conditions</v>
      </c>
      <c r="F15" s="26">
        <f t="shared" si="1"/>
        <v>2</v>
      </c>
      <c r="G15" s="27" t="s">
        <v>46</v>
      </c>
      <c r="I15" s="13" t="s">
        <v>48</v>
      </c>
      <c r="J15" s="13" t="s">
        <v>20</v>
      </c>
      <c r="K15" s="13" t="s">
        <v>13</v>
      </c>
      <c r="L15" s="13">
        <v>5</v>
      </c>
      <c r="M15" s="13">
        <v>1.1000000000000001</v>
      </c>
      <c r="N15" s="14">
        <f t="shared" si="2"/>
        <v>0.22000000000000003</v>
      </c>
      <c r="P15" s="15" t="s">
        <v>43</v>
      </c>
      <c r="R15" s="16">
        <v>0</v>
      </c>
      <c r="S15" s="16">
        <v>1833333</v>
      </c>
      <c r="T15" s="16"/>
      <c r="U15" s="16"/>
    </row>
    <row r="16" spans="1:21" ht="15" customHeight="1" x14ac:dyDescent="0.3">
      <c r="D16" s="24" t="s">
        <v>55</v>
      </c>
      <c r="E16" s="25" t="str">
        <f t="shared" si="0"/>
        <v>Relative humidity of ambient air</v>
      </c>
      <c r="F16" s="26">
        <f t="shared" si="1"/>
        <v>70</v>
      </c>
      <c r="G16" s="27" t="s">
        <v>5</v>
      </c>
      <c r="I16" s="13" t="s">
        <v>56</v>
      </c>
      <c r="J16" s="13" t="s">
        <v>21</v>
      </c>
      <c r="K16" s="13" t="s">
        <v>13</v>
      </c>
      <c r="L16" s="13">
        <v>70</v>
      </c>
      <c r="M16" s="13">
        <v>5</v>
      </c>
      <c r="N16" s="14">
        <f t="shared" si="2"/>
        <v>7.1428571428571425E-2</v>
      </c>
      <c r="P16" s="15" t="s">
        <v>53</v>
      </c>
      <c r="R16" s="16">
        <v>0</v>
      </c>
      <c r="S16" s="16">
        <v>100</v>
      </c>
      <c r="T16" s="16"/>
      <c r="U16" s="16"/>
    </row>
    <row r="17" spans="4:21" ht="15" customHeight="1" x14ac:dyDescent="0.3">
      <c r="D17" s="25" t="s">
        <v>30</v>
      </c>
      <c r="E17" s="25" t="str">
        <f t="shared" si="0"/>
        <v>Curing time</v>
      </c>
      <c r="F17" s="26">
        <f t="shared" si="1"/>
        <v>7</v>
      </c>
      <c r="G17" s="27" t="s">
        <v>16</v>
      </c>
      <c r="I17" s="13" t="s">
        <v>65</v>
      </c>
      <c r="J17" s="13" t="s">
        <v>19</v>
      </c>
      <c r="K17" s="13" t="s">
        <v>13</v>
      </c>
      <c r="L17" s="13">
        <v>7</v>
      </c>
      <c r="M17" s="13"/>
      <c r="N17" s="14">
        <f t="shared" si="2"/>
        <v>0</v>
      </c>
      <c r="P17" s="15" t="s">
        <v>64</v>
      </c>
      <c r="R17" s="16">
        <v>0</v>
      </c>
      <c r="S17" s="16">
        <v>30</v>
      </c>
      <c r="T17" s="16"/>
      <c r="U17" s="16"/>
    </row>
    <row r="18" spans="4:21" ht="15" customHeight="1" x14ac:dyDescent="0.3">
      <c r="D18" s="25" t="s">
        <v>63</v>
      </c>
      <c r="E18" s="25" t="str">
        <f t="shared" si="0"/>
        <v>Exponent of parameter for curing time</v>
      </c>
      <c r="F18" s="28">
        <f t="shared" si="1"/>
        <v>-0.56699999999999995</v>
      </c>
      <c r="G18" s="27" t="s">
        <v>4</v>
      </c>
      <c r="I18" s="13" t="s">
        <v>66</v>
      </c>
      <c r="J18" s="13" t="s">
        <v>20</v>
      </c>
      <c r="K18" s="13" t="s">
        <v>13</v>
      </c>
      <c r="L18" s="13">
        <v>-0.56699999999999995</v>
      </c>
      <c r="M18" s="13">
        <v>2.4E-2</v>
      </c>
      <c r="N18" s="14">
        <f t="shared" si="2"/>
        <v>4.2328042328042333E-2</v>
      </c>
      <c r="P18" s="15" t="s">
        <v>64</v>
      </c>
      <c r="R18" s="17">
        <v>9.9999999999999998E-13</v>
      </c>
      <c r="S18" s="17">
        <v>1.0000000000000001E-9</v>
      </c>
      <c r="T18" s="16"/>
      <c r="U18" s="16"/>
    </row>
    <row r="19" spans="4:21" ht="15" customHeight="1" x14ac:dyDescent="0.3">
      <c r="D19" s="25" t="s">
        <v>69</v>
      </c>
      <c r="E19" s="25" t="str">
        <f t="shared" si="0"/>
        <v>CO2 concentration of ambient air</v>
      </c>
      <c r="F19" s="28">
        <f t="shared" si="1"/>
        <v>4.2599999999999999E-2</v>
      </c>
      <c r="G19" s="27" t="s">
        <v>51</v>
      </c>
      <c r="I19" s="13" t="s">
        <v>70</v>
      </c>
      <c r="J19" s="13" t="s">
        <v>20</v>
      </c>
      <c r="K19" s="13" t="s">
        <v>13</v>
      </c>
      <c r="L19" s="13">
        <v>4.2599999999999999E-2</v>
      </c>
      <c r="M19" s="13">
        <v>1E-3</v>
      </c>
      <c r="N19" s="14">
        <f t="shared" si="2"/>
        <v>2.3474178403755871E-2</v>
      </c>
      <c r="P19" s="15" t="s">
        <v>64</v>
      </c>
      <c r="R19" s="16"/>
      <c r="S19" s="16"/>
      <c r="T19" s="16"/>
      <c r="U19" s="16"/>
    </row>
    <row r="20" spans="4:21" ht="15" customHeight="1" x14ac:dyDescent="0.3">
      <c r="D20" s="25" t="s">
        <v>84</v>
      </c>
      <c r="E20" s="25" t="str">
        <f t="shared" si="0"/>
        <v>Probability of driving rain</v>
      </c>
      <c r="F20" s="28">
        <f t="shared" si="1"/>
        <v>1</v>
      </c>
      <c r="G20" s="27" t="s">
        <v>4</v>
      </c>
      <c r="I20" s="13" t="s">
        <v>28</v>
      </c>
      <c r="J20" s="13" t="s">
        <v>19</v>
      </c>
      <c r="K20" s="13" t="s">
        <v>13</v>
      </c>
      <c r="L20" s="13">
        <v>1</v>
      </c>
      <c r="M20" s="13"/>
      <c r="N20" s="14">
        <f t="shared" si="2"/>
        <v>0</v>
      </c>
      <c r="P20" s="15" t="s">
        <v>10</v>
      </c>
      <c r="R20" s="16"/>
      <c r="S20" s="16"/>
      <c r="T20" s="16"/>
      <c r="U20" s="16"/>
    </row>
    <row r="21" spans="4:21" ht="15" customHeight="1" x14ac:dyDescent="0.3">
      <c r="D21" s="25" t="s">
        <v>37</v>
      </c>
      <c r="E21" s="25" t="str">
        <f t="shared" si="0"/>
        <v>Time of wetness, i.e., days with daily rainfall ≥ 2.5 mm</v>
      </c>
      <c r="F21" s="26">
        <f t="shared" si="1"/>
        <v>60</v>
      </c>
      <c r="G21" s="27" t="s">
        <v>4</v>
      </c>
      <c r="I21" s="13" t="s">
        <v>85</v>
      </c>
      <c r="J21" s="13" t="s">
        <v>19</v>
      </c>
      <c r="K21" s="13" t="s">
        <v>13</v>
      </c>
      <c r="L21" s="13">
        <v>60</v>
      </c>
      <c r="M21" s="13"/>
      <c r="N21" s="14">
        <f t="shared" si="2"/>
        <v>0</v>
      </c>
      <c r="P21" s="15" t="s">
        <v>10</v>
      </c>
      <c r="R21" s="16"/>
      <c r="S21" s="16"/>
      <c r="T21" s="16"/>
      <c r="U21" s="16"/>
    </row>
    <row r="22" spans="4:21" ht="15" customHeight="1" x14ac:dyDescent="0.3">
      <c r="D22" s="25" t="s">
        <v>31</v>
      </c>
      <c r="E22" s="25" t="str">
        <f t="shared" si="0"/>
        <v>Regression exponent of weather function</v>
      </c>
      <c r="F22" s="28">
        <f t="shared" si="1"/>
        <v>0.44600000000000001</v>
      </c>
      <c r="G22" s="27" t="s">
        <v>4</v>
      </c>
      <c r="I22" s="13" t="s">
        <v>88</v>
      </c>
      <c r="J22" s="13" t="s">
        <v>20</v>
      </c>
      <c r="K22" s="13" t="s">
        <v>13</v>
      </c>
      <c r="L22" s="13">
        <v>0.44600000000000001</v>
      </c>
      <c r="M22" s="13">
        <v>0.16300000000000001</v>
      </c>
      <c r="N22" s="14">
        <f t="shared" ref="N22" si="3">M22/ABS(L22)</f>
        <v>0.36547085201793722</v>
      </c>
      <c r="P22" s="15" t="s">
        <v>64</v>
      </c>
      <c r="R22" s="16"/>
      <c r="S22" s="16"/>
      <c r="T22" s="16"/>
      <c r="U22" s="16"/>
    </row>
    <row r="25" spans="4:21" ht="15" customHeight="1" x14ac:dyDescent="0.3">
      <c r="D25" s="53" t="s">
        <v>18</v>
      </c>
      <c r="E25" s="53"/>
      <c r="F25" s="53"/>
      <c r="G25" s="53"/>
    </row>
    <row r="26" spans="4:21" ht="15" customHeight="1" x14ac:dyDescent="0.3">
      <c r="D26" s="29" t="s">
        <v>0</v>
      </c>
      <c r="E26" s="29" t="s">
        <v>1</v>
      </c>
      <c r="F26" s="30" t="s">
        <v>2</v>
      </c>
      <c r="G26" s="31" t="s">
        <v>3</v>
      </c>
    </row>
    <row r="27" spans="4:21" ht="15" customHeight="1" x14ac:dyDescent="0.3">
      <c r="D27" s="16" t="s">
        <v>80</v>
      </c>
      <c r="E27" s="16" t="s">
        <v>57</v>
      </c>
      <c r="F27" s="39">
        <v>65</v>
      </c>
      <c r="G27" s="32" t="s">
        <v>5</v>
      </c>
    </row>
    <row r="28" spans="4:21" ht="15" customHeight="1" x14ac:dyDescent="0.3">
      <c r="D28" s="16" t="s">
        <v>71</v>
      </c>
      <c r="E28" s="16" t="s">
        <v>73</v>
      </c>
      <c r="F28" s="39">
        <v>5</v>
      </c>
      <c r="G28" s="32" t="s">
        <v>4</v>
      </c>
    </row>
    <row r="29" spans="4:21" ht="15" customHeight="1" x14ac:dyDescent="0.3">
      <c r="D29" s="16" t="s">
        <v>72</v>
      </c>
      <c r="E29" s="16" t="s">
        <v>73</v>
      </c>
      <c r="F29" s="39">
        <v>2.5</v>
      </c>
      <c r="G29" s="32" t="s">
        <v>4</v>
      </c>
    </row>
    <row r="30" spans="4:21" ht="15" customHeight="1" x14ac:dyDescent="0.3">
      <c r="D30" s="16" t="s">
        <v>75</v>
      </c>
      <c r="E30" s="16" t="s">
        <v>74</v>
      </c>
      <c r="F30" s="42">
        <f>((1-(A3/100)^F28)/(1-(F27/100)^F28))^F29</f>
        <v>0.85925485907505894</v>
      </c>
      <c r="G30" s="32" t="s">
        <v>4</v>
      </c>
    </row>
    <row r="31" spans="4:21" ht="15" customHeight="1" x14ac:dyDescent="0.3">
      <c r="D31" s="16" t="s">
        <v>76</v>
      </c>
      <c r="E31" s="16" t="s">
        <v>78</v>
      </c>
      <c r="F31" s="42">
        <f>(A4/7)^A5</f>
        <v>1</v>
      </c>
      <c r="G31" s="32" t="s">
        <v>4</v>
      </c>
    </row>
    <row r="32" spans="4:21" ht="15" customHeight="1" x14ac:dyDescent="0.3">
      <c r="D32" s="16" t="s">
        <v>68</v>
      </c>
      <c r="E32" s="16" t="s">
        <v>90</v>
      </c>
      <c r="F32" s="43">
        <v>4.2599999999999999E-2</v>
      </c>
      <c r="G32" s="32" t="s">
        <v>51</v>
      </c>
    </row>
    <row r="33" spans="4:7" ht="15" customHeight="1" x14ac:dyDescent="0.3">
      <c r="D33" s="16" t="s">
        <v>77</v>
      </c>
      <c r="E33" s="16" t="s">
        <v>79</v>
      </c>
      <c r="F33" s="42">
        <f>A6/F32</f>
        <v>1</v>
      </c>
      <c r="G33" s="32" t="s">
        <v>4</v>
      </c>
    </row>
    <row r="34" spans="4:7" ht="15" customHeight="1" x14ac:dyDescent="0.3">
      <c r="D34" s="16" t="s">
        <v>81</v>
      </c>
      <c r="E34" s="16" t="s">
        <v>82</v>
      </c>
      <c r="F34" s="43">
        <v>7.6700000000000004E-2</v>
      </c>
      <c r="G34" s="32" t="s">
        <v>7</v>
      </c>
    </row>
    <row r="35" spans="4:7" ht="15" customHeight="1" x14ac:dyDescent="0.3">
      <c r="D35" s="33" t="s">
        <v>37</v>
      </c>
      <c r="E35" s="16" t="s">
        <v>89</v>
      </c>
      <c r="F35" s="42">
        <f>A8/365</f>
        <v>0.16438356164383561</v>
      </c>
      <c r="G35" s="32" t="s">
        <v>7</v>
      </c>
    </row>
    <row r="36" spans="4:7" ht="15" customHeight="1" x14ac:dyDescent="0.3">
      <c r="D36" s="33" t="s">
        <v>91</v>
      </c>
      <c r="E36" s="16" t="s">
        <v>36</v>
      </c>
      <c r="F36" s="42">
        <f>(F34/A1)^(((A7*F35)^A9)/2)</f>
        <v>0.2350077560094069</v>
      </c>
      <c r="G36" s="32" t="s">
        <v>92</v>
      </c>
    </row>
    <row r="39" spans="4:7" ht="15" customHeight="1" x14ac:dyDescent="0.3">
      <c r="D39" s="54" t="s">
        <v>32</v>
      </c>
      <c r="E39" s="55"/>
      <c r="F39" s="55"/>
      <c r="G39" s="56"/>
    </row>
    <row r="40" spans="4:7" ht="15" customHeight="1" x14ac:dyDescent="0.3">
      <c r="D40" s="34" t="s">
        <v>0</v>
      </c>
      <c r="E40" s="34" t="s">
        <v>1</v>
      </c>
      <c r="F40" s="35" t="s">
        <v>2</v>
      </c>
      <c r="G40" s="36" t="s">
        <v>3</v>
      </c>
    </row>
    <row r="41" spans="4:7" ht="15" customHeight="1" x14ac:dyDescent="0.3">
      <c r="D41" s="37" t="s">
        <v>34</v>
      </c>
      <c r="E41" s="37" t="s">
        <v>33</v>
      </c>
      <c r="F41" s="44">
        <f>F15*SQRT(F30*F31*F33)*SQRT(A1)*F36</f>
        <v>3.0807623052365161</v>
      </c>
      <c r="G41" s="38" t="s">
        <v>35</v>
      </c>
    </row>
  </sheetData>
  <sheetProtection selectLockedCells="1"/>
  <mergeCells count="5">
    <mergeCell ref="D12:G12"/>
    <mergeCell ref="I12:N12"/>
    <mergeCell ref="R12:U12"/>
    <mergeCell ref="D25:G25"/>
    <mergeCell ref="D39:G3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F9F98-47EC-4DDF-9EAF-E57F0AC69C87}">
  <dimension ref="A1:B4"/>
  <sheetViews>
    <sheetView zoomScale="115" zoomScaleNormal="115" workbookViewId="0">
      <selection activeCell="B21" sqref="B21"/>
    </sheetView>
  </sheetViews>
  <sheetFormatPr baseColWidth="10" defaultColWidth="5.6640625" defaultRowHeight="15" customHeight="1" x14ac:dyDescent="0.3"/>
  <cols>
    <col min="1" max="1" width="5.6640625" style="1"/>
    <col min="2" max="2" width="200.6640625" style="1" customWidth="1"/>
    <col min="3" max="16384" width="5.6640625" style="1"/>
  </cols>
  <sheetData>
    <row r="1" spans="1:2" ht="15" customHeight="1" x14ac:dyDescent="0.3">
      <c r="A1" s="1" t="s">
        <v>9</v>
      </c>
      <c r="B1" s="40" t="s">
        <v>49</v>
      </c>
    </row>
    <row r="2" spans="1:2" ht="15" customHeight="1" x14ac:dyDescent="0.3">
      <c r="A2" s="1" t="s">
        <v>10</v>
      </c>
      <c r="B2" s="1" t="s">
        <v>50</v>
      </c>
    </row>
    <row r="3" spans="1:2" ht="15" customHeight="1" x14ac:dyDescent="0.3">
      <c r="A3" s="1" t="s">
        <v>38</v>
      </c>
      <c r="B3" s="1" t="s">
        <v>52</v>
      </c>
    </row>
    <row r="4" spans="1:2" ht="15" customHeight="1" x14ac:dyDescent="0.3">
      <c r="A4" s="1" t="s">
        <v>44</v>
      </c>
      <c r="B4" s="1" t="s">
        <v>61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8826537328E546B76EAAE004953EFE" ma:contentTypeVersion="3" ma:contentTypeDescription="Vytvoří nový dokument" ma:contentTypeScope="" ma:versionID="e8712fd3da8581f6c194c31f42139c2e">
  <xsd:schema xmlns:xsd="http://www.w3.org/2001/XMLSchema" xmlns:xs="http://www.w3.org/2001/XMLSchema" xmlns:p="http://schemas.microsoft.com/office/2006/metadata/properties" xmlns:ns2="6660b8e9-0e27-4f3f-8c04-1eef5e60d831" targetNamespace="http://schemas.microsoft.com/office/2006/metadata/properties" ma:root="true" ma:fieldsID="5af8d013ad0b7ca7833c61d9f5910516" ns2:_="">
    <xsd:import namespace="6660b8e9-0e27-4f3f-8c04-1eef5e60d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0b8e9-0e27-4f3f-8c04-1eef5e60d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13EFAA-D687-4D7D-A226-5208D79DBC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60b8e9-0e27-4f3f-8c04-1eef5e60d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84F001-1B2D-4A2C-99FC-78D99F71A8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5D42A0-9CA3-4F90-B0E6-0934763F46D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Carbonation Eurocode</vt:lpstr>
      <vt:lpstr>Literature Eurocode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Šplíchal Bohumil (197037)</dc:creator>
  <cp:keywords/>
  <dc:description/>
  <cp:lastModifiedBy>Täubling-Fruleux Benjamin</cp:lastModifiedBy>
  <cp:revision/>
  <dcterms:created xsi:type="dcterms:W3CDTF">2015-06-05T18:19:34Z</dcterms:created>
  <dcterms:modified xsi:type="dcterms:W3CDTF">2025-12-04T12:39:06Z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0x010100DC8826537328E546B76EAAE004953EFE</vt:lpwstr>
  </property>
</Properties>
</file>