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C:\Users\martina\SCHOOL\VUT 2006-\PROJEKTY\2024-2027_Interreg (Drahomir Novak)_ATCZ00068\REALIZACE\MO03_12-25_05-26\A.1.3 Templates\Templates_FINAL\"/>
    </mc:Choice>
  </mc:AlternateContent>
  <xr:revisionPtr revIDLastSave="0" documentId="13_ncr:1_{63EF4327-976F-40FF-8FD3-E9578F4A8C3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Carbonation depth lin. f_RH" sheetId="3" r:id="rId1"/>
    <sheet name="Carbonation depth altern. f_RH" sheetId="10" r:id="rId2"/>
    <sheet name="C_CO2" sheetId="8" r:id="rId3"/>
    <sheet name="Literature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0" i="10" l="1"/>
  <c r="F30" i="10"/>
  <c r="M29" i="10"/>
  <c r="F29" i="10"/>
  <c r="M28" i="10"/>
  <c r="F28" i="10"/>
  <c r="M27" i="10"/>
  <c r="F27" i="10"/>
  <c r="M26" i="10"/>
  <c r="F26" i="10"/>
  <c r="M25" i="10"/>
  <c r="F25" i="10"/>
  <c r="M24" i="10"/>
  <c r="F24" i="10"/>
  <c r="M23" i="10"/>
  <c r="F23" i="10"/>
  <c r="M22" i="10"/>
  <c r="F22" i="10"/>
  <c r="M21" i="10"/>
  <c r="F21" i="10"/>
  <c r="F37" i="10" s="1"/>
  <c r="M20" i="10"/>
  <c r="F20" i="10"/>
  <c r="M19" i="10"/>
  <c r="F19" i="10"/>
  <c r="M18" i="10"/>
  <c r="F18" i="10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W105" i="3"/>
  <c r="W106" i="3"/>
  <c r="W107" i="3"/>
  <c r="W108" i="3"/>
  <c r="W109" i="3"/>
  <c r="W110" i="3"/>
  <c r="W111" i="3"/>
  <c r="W112" i="3"/>
  <c r="W113" i="3"/>
  <c r="W114" i="3"/>
  <c r="W115" i="3"/>
  <c r="W116" i="3"/>
  <c r="W117" i="3"/>
  <c r="W118" i="3"/>
  <c r="W119" i="3"/>
  <c r="W120" i="3"/>
  <c r="W121" i="3"/>
  <c r="W122" i="3"/>
  <c r="W123" i="3"/>
  <c r="W124" i="3"/>
  <c r="W125" i="3"/>
  <c r="W126" i="3"/>
  <c r="W127" i="3"/>
  <c r="W128" i="3"/>
  <c r="W129" i="3"/>
  <c r="W130" i="3"/>
  <c r="W131" i="3"/>
  <c r="W132" i="3"/>
  <c r="W133" i="3"/>
  <c r="W134" i="3"/>
  <c r="W135" i="3"/>
  <c r="W136" i="3"/>
  <c r="W137" i="3"/>
  <c r="W138" i="3"/>
  <c r="W89" i="3"/>
  <c r="F35" i="10" l="1"/>
  <c r="F36" i="10" s="1"/>
  <c r="D3" i="8"/>
  <c r="B491" i="8" s="1"/>
  <c r="M19" i="3"/>
  <c r="M20" i="3"/>
  <c r="M21" i="3"/>
  <c r="M22" i="3"/>
  <c r="M23" i="3"/>
  <c r="M24" i="3"/>
  <c r="M25" i="3"/>
  <c r="M26" i="3"/>
  <c r="M27" i="3"/>
  <c r="M28" i="3"/>
  <c r="M29" i="3"/>
  <c r="M30" i="3"/>
  <c r="M18" i="3"/>
  <c r="F19" i="3"/>
  <c r="F20" i="3"/>
  <c r="F21" i="3"/>
  <c r="F37" i="3" s="1"/>
  <c r="F22" i="3"/>
  <c r="F23" i="3"/>
  <c r="F24" i="3"/>
  <c r="F25" i="3"/>
  <c r="F26" i="3"/>
  <c r="F27" i="3"/>
  <c r="F28" i="3"/>
  <c r="F29" i="3"/>
  <c r="F30" i="3"/>
  <c r="F18" i="3"/>
  <c r="F38" i="10" l="1"/>
  <c r="F43" i="10" s="1"/>
  <c r="B1" i="10" s="1"/>
  <c r="B23" i="8"/>
  <c r="B44" i="8"/>
  <c r="B66" i="8"/>
  <c r="B87" i="8"/>
  <c r="B108" i="8"/>
  <c r="B132" i="8"/>
  <c r="B372" i="8"/>
  <c r="B428" i="8"/>
  <c r="B460" i="8"/>
  <c r="B468" i="8"/>
  <c r="B298" i="8"/>
  <c r="B134" i="8"/>
  <c r="B300" i="8"/>
  <c r="B71" i="8"/>
  <c r="B180" i="8"/>
  <c r="B55" i="8"/>
  <c r="B234" i="8"/>
  <c r="B14" i="8"/>
  <c r="B56" i="8"/>
  <c r="B120" i="8"/>
  <c r="B236" i="8"/>
  <c r="B36" i="8"/>
  <c r="B154" i="8"/>
  <c r="B380" i="8"/>
  <c r="B59" i="8"/>
  <c r="B123" i="8"/>
  <c r="B242" i="8"/>
  <c r="B284" i="8"/>
  <c r="B18" i="8"/>
  <c r="B39" i="8"/>
  <c r="B60" i="8"/>
  <c r="B82" i="8"/>
  <c r="B103" i="8"/>
  <c r="B124" i="8"/>
  <c r="B158" i="8"/>
  <c r="B202" i="8"/>
  <c r="B244" i="8"/>
  <c r="B286" i="8"/>
  <c r="B330" i="8"/>
  <c r="B396" i="8"/>
  <c r="B212" i="8"/>
  <c r="B110" i="8"/>
  <c r="B436" i="8"/>
  <c r="B7" i="8"/>
  <c r="B92" i="8"/>
  <c r="B308" i="8"/>
  <c r="B34" i="8"/>
  <c r="B119" i="8"/>
  <c r="B276" i="8"/>
  <c r="B99" i="8"/>
  <c r="B374" i="8"/>
  <c r="B58" i="8"/>
  <c r="B100" i="8"/>
  <c r="B196" i="8"/>
  <c r="B238" i="8"/>
  <c r="B16" i="8"/>
  <c r="B102" i="8"/>
  <c r="B198" i="8"/>
  <c r="B326" i="8"/>
  <c r="B19" i="8"/>
  <c r="B40" i="8"/>
  <c r="B62" i="8"/>
  <c r="B83" i="8"/>
  <c r="B104" i="8"/>
  <c r="B126" i="8"/>
  <c r="B162" i="8"/>
  <c r="B204" i="8"/>
  <c r="B246" i="8"/>
  <c r="B290" i="8"/>
  <c r="B332" i="8"/>
  <c r="B404" i="8"/>
  <c r="B340" i="8"/>
  <c r="B24" i="8"/>
  <c r="B88" i="8"/>
  <c r="B172" i="8"/>
  <c r="B258" i="8"/>
  <c r="B50" i="8"/>
  <c r="B138" i="8"/>
  <c r="B266" i="8"/>
  <c r="B98" i="8"/>
  <c r="B318" i="8"/>
  <c r="B78" i="8"/>
  <c r="B194" i="8"/>
  <c r="B322" i="8"/>
  <c r="B15" i="8"/>
  <c r="B122" i="8"/>
  <c r="B324" i="8"/>
  <c r="B38" i="8"/>
  <c r="B156" i="8"/>
  <c r="B388" i="8"/>
  <c r="B20" i="8"/>
  <c r="B42" i="8"/>
  <c r="B63" i="8"/>
  <c r="B84" i="8"/>
  <c r="B106" i="8"/>
  <c r="B127" i="8"/>
  <c r="B164" i="8"/>
  <c r="B206" i="8"/>
  <c r="B250" i="8"/>
  <c r="B292" i="8"/>
  <c r="B334" i="8"/>
  <c r="B412" i="8"/>
  <c r="B170" i="8"/>
  <c r="B67" i="8"/>
  <c r="B342" i="8"/>
  <c r="B28" i="8"/>
  <c r="B114" i="8"/>
  <c r="B222" i="8"/>
  <c r="B12" i="8"/>
  <c r="B76" i="8"/>
  <c r="B148" i="8"/>
  <c r="B190" i="8"/>
  <c r="B35" i="8"/>
  <c r="B150" i="8"/>
  <c r="B278" i="8"/>
  <c r="B79" i="8"/>
  <c r="B282" i="8"/>
  <c r="B80" i="8"/>
  <c r="B22" i="8"/>
  <c r="B43" i="8"/>
  <c r="B64" i="8"/>
  <c r="B86" i="8"/>
  <c r="B107" i="8"/>
  <c r="B130" i="8"/>
  <c r="B166" i="8"/>
  <c r="B210" i="8"/>
  <c r="B252" i="8"/>
  <c r="B294" i="8"/>
  <c r="B338" i="8"/>
  <c r="B420" i="8"/>
  <c r="B26" i="8"/>
  <c r="B47" i="8"/>
  <c r="B68" i="8"/>
  <c r="B90" i="8"/>
  <c r="B111" i="8"/>
  <c r="B135" i="8"/>
  <c r="B174" i="8"/>
  <c r="B218" i="8"/>
  <c r="B260" i="8"/>
  <c r="B302" i="8"/>
  <c r="B348" i="8"/>
  <c r="B444" i="8"/>
  <c r="B6" i="8"/>
  <c r="B27" i="8"/>
  <c r="B48" i="8"/>
  <c r="B70" i="8"/>
  <c r="B91" i="8"/>
  <c r="B112" i="8"/>
  <c r="B136" i="8"/>
  <c r="B178" i="8"/>
  <c r="B220" i="8"/>
  <c r="B262" i="8"/>
  <c r="B306" i="8"/>
  <c r="B350" i="8"/>
  <c r="B452" i="8"/>
  <c r="B476" i="8"/>
  <c r="B254" i="8"/>
  <c r="B46" i="8"/>
  <c r="B214" i="8"/>
  <c r="B356" i="8"/>
  <c r="B8" i="8"/>
  <c r="B30" i="8"/>
  <c r="B51" i="8"/>
  <c r="B72" i="8"/>
  <c r="B94" i="8"/>
  <c r="B115" i="8"/>
  <c r="B140" i="8"/>
  <c r="B182" i="8"/>
  <c r="B226" i="8"/>
  <c r="B268" i="8"/>
  <c r="B310" i="8"/>
  <c r="B358" i="8"/>
  <c r="B10" i="8"/>
  <c r="B31" i="8"/>
  <c r="B52" i="8"/>
  <c r="B74" i="8"/>
  <c r="B95" i="8"/>
  <c r="B116" i="8"/>
  <c r="B142" i="8"/>
  <c r="B186" i="8"/>
  <c r="B228" i="8"/>
  <c r="B270" i="8"/>
  <c r="B314" i="8"/>
  <c r="B364" i="8"/>
  <c r="B11" i="8"/>
  <c r="B32" i="8"/>
  <c r="B54" i="8"/>
  <c r="B75" i="8"/>
  <c r="B96" i="8"/>
  <c r="B118" i="8"/>
  <c r="B146" i="8"/>
  <c r="B188" i="8"/>
  <c r="B230" i="8"/>
  <c r="B274" i="8"/>
  <c r="B316" i="8"/>
  <c r="B366" i="8"/>
  <c r="B484" i="8"/>
  <c r="F35" i="3"/>
  <c r="F36" i="3" s="1"/>
  <c r="B13" i="8"/>
  <c r="B21" i="8"/>
  <c r="B29" i="8"/>
  <c r="B37" i="8"/>
  <c r="B45" i="8"/>
  <c r="B53" i="8"/>
  <c r="B61" i="8"/>
  <c r="B69" i="8"/>
  <c r="B77" i="8"/>
  <c r="B85" i="8"/>
  <c r="B93" i="8"/>
  <c r="B101" i="8"/>
  <c r="B109" i="8"/>
  <c r="B117" i="8"/>
  <c r="B125" i="8"/>
  <c r="B133" i="8"/>
  <c r="B141" i="8"/>
  <c r="B149" i="8"/>
  <c r="B157" i="8"/>
  <c r="B165" i="8"/>
  <c r="B173" i="8"/>
  <c r="B181" i="8"/>
  <c r="B189" i="8"/>
  <c r="B197" i="8"/>
  <c r="B205" i="8"/>
  <c r="B213" i="8"/>
  <c r="B221" i="8"/>
  <c r="B229" i="8"/>
  <c r="B237" i="8"/>
  <c r="B245" i="8"/>
  <c r="B253" i="8"/>
  <c r="B261" i="8"/>
  <c r="B269" i="8"/>
  <c r="B277" i="8"/>
  <c r="B285" i="8"/>
  <c r="B293" i="8"/>
  <c r="B301" i="8"/>
  <c r="B309" i="8"/>
  <c r="B317" i="8"/>
  <c r="B325" i="8"/>
  <c r="B333" i="8"/>
  <c r="B341" i="8"/>
  <c r="B349" i="8"/>
  <c r="B357" i="8"/>
  <c r="B365" i="8"/>
  <c r="B373" i="8"/>
  <c r="B381" i="8"/>
  <c r="B389" i="8"/>
  <c r="B397" i="8"/>
  <c r="B405" i="8"/>
  <c r="B413" i="8"/>
  <c r="B421" i="8"/>
  <c r="B429" i="8"/>
  <c r="B437" i="8"/>
  <c r="B445" i="8"/>
  <c r="B453" i="8"/>
  <c r="B461" i="8"/>
  <c r="B469" i="8"/>
  <c r="B477" i="8"/>
  <c r="B485" i="8"/>
  <c r="B382" i="8"/>
  <c r="B390" i="8"/>
  <c r="B398" i="8"/>
  <c r="B406" i="8"/>
  <c r="B414" i="8"/>
  <c r="B422" i="8"/>
  <c r="B430" i="8"/>
  <c r="B438" i="8"/>
  <c r="B446" i="8"/>
  <c r="B454" i="8"/>
  <c r="B462" i="8"/>
  <c r="B470" i="8"/>
  <c r="B478" i="8"/>
  <c r="B486" i="8"/>
  <c r="B143" i="8"/>
  <c r="B151" i="8"/>
  <c r="B159" i="8"/>
  <c r="B167" i="8"/>
  <c r="B175" i="8"/>
  <c r="B183" i="8"/>
  <c r="B191" i="8"/>
  <c r="B199" i="8"/>
  <c r="B207" i="8"/>
  <c r="B215" i="8"/>
  <c r="B223" i="8"/>
  <c r="B231" i="8"/>
  <c r="B239" i="8"/>
  <c r="B247" i="8"/>
  <c r="B255" i="8"/>
  <c r="B263" i="8"/>
  <c r="B271" i="8"/>
  <c r="B279" i="8"/>
  <c r="B287" i="8"/>
  <c r="B295" i="8"/>
  <c r="B303" i="8"/>
  <c r="B311" i="8"/>
  <c r="B319" i="8"/>
  <c r="B327" i="8"/>
  <c r="B335" i="8"/>
  <c r="B343" i="8"/>
  <c r="B351" i="8"/>
  <c r="B359" i="8"/>
  <c r="B367" i="8"/>
  <c r="B375" i="8"/>
  <c r="B383" i="8"/>
  <c r="B391" i="8"/>
  <c r="B399" i="8"/>
  <c r="B407" i="8"/>
  <c r="B415" i="8"/>
  <c r="B423" i="8"/>
  <c r="B431" i="8"/>
  <c r="B439" i="8"/>
  <c r="B447" i="8"/>
  <c r="B455" i="8"/>
  <c r="B463" i="8"/>
  <c r="B471" i="8"/>
  <c r="B479" i="8"/>
  <c r="B487" i="8"/>
  <c r="B128" i="8"/>
  <c r="B144" i="8"/>
  <c r="B152" i="8"/>
  <c r="B160" i="8"/>
  <c r="B168" i="8"/>
  <c r="B176" i="8"/>
  <c r="B184" i="8"/>
  <c r="B192" i="8"/>
  <c r="B200" i="8"/>
  <c r="B208" i="8"/>
  <c r="B216" i="8"/>
  <c r="B224" i="8"/>
  <c r="B232" i="8"/>
  <c r="B240" i="8"/>
  <c r="B248" i="8"/>
  <c r="B256" i="8"/>
  <c r="B264" i="8"/>
  <c r="B272" i="8"/>
  <c r="B280" i="8"/>
  <c r="B288" i="8"/>
  <c r="B296" i="8"/>
  <c r="B304" i="8"/>
  <c r="B312" i="8"/>
  <c r="B320" i="8"/>
  <c r="B328" i="8"/>
  <c r="B336" i="8"/>
  <c r="B344" i="8"/>
  <c r="B352" i="8"/>
  <c r="B360" i="8"/>
  <c r="B368" i="8"/>
  <c r="B376" i="8"/>
  <c r="B384" i="8"/>
  <c r="B392" i="8"/>
  <c r="B400" i="8"/>
  <c r="B408" i="8"/>
  <c r="B416" i="8"/>
  <c r="B424" i="8"/>
  <c r="B432" i="8"/>
  <c r="B440" i="8"/>
  <c r="B448" i="8"/>
  <c r="B456" i="8"/>
  <c r="B464" i="8"/>
  <c r="B472" i="8"/>
  <c r="B480" i="8"/>
  <c r="B488" i="8"/>
  <c r="B9" i="8"/>
  <c r="B17" i="8"/>
  <c r="B25" i="8"/>
  <c r="B33" i="8"/>
  <c r="B41" i="8"/>
  <c r="B49" i="8"/>
  <c r="B57" i="8"/>
  <c r="B65" i="8"/>
  <c r="B73" i="8"/>
  <c r="B81" i="8"/>
  <c r="B89" i="8"/>
  <c r="B97" i="8"/>
  <c r="B105" i="8"/>
  <c r="B113" i="8"/>
  <c r="B121" i="8"/>
  <c r="B129" i="8"/>
  <c r="B137" i="8"/>
  <c r="B145" i="8"/>
  <c r="B153" i="8"/>
  <c r="B161" i="8"/>
  <c r="B169" i="8"/>
  <c r="B177" i="8"/>
  <c r="B185" i="8"/>
  <c r="B193" i="8"/>
  <c r="B201" i="8"/>
  <c r="B209" i="8"/>
  <c r="B217" i="8"/>
  <c r="B225" i="8"/>
  <c r="B233" i="8"/>
  <c r="B241" i="8"/>
  <c r="B249" i="8"/>
  <c r="B257" i="8"/>
  <c r="B265" i="8"/>
  <c r="B273" i="8"/>
  <c r="B281" i="8"/>
  <c r="B289" i="8"/>
  <c r="B297" i="8"/>
  <c r="B305" i="8"/>
  <c r="B313" i="8"/>
  <c r="B321" i="8"/>
  <c r="B329" i="8"/>
  <c r="B337" i="8"/>
  <c r="B345" i="8"/>
  <c r="B353" i="8"/>
  <c r="B361" i="8"/>
  <c r="B369" i="8"/>
  <c r="B377" i="8"/>
  <c r="B385" i="8"/>
  <c r="B393" i="8"/>
  <c r="B401" i="8"/>
  <c r="B409" i="8"/>
  <c r="B417" i="8"/>
  <c r="B425" i="8"/>
  <c r="B433" i="8"/>
  <c r="B441" i="8"/>
  <c r="B449" i="8"/>
  <c r="B457" i="8"/>
  <c r="B465" i="8"/>
  <c r="B473" i="8"/>
  <c r="B481" i="8"/>
  <c r="B489" i="8"/>
  <c r="B346" i="8"/>
  <c r="B354" i="8"/>
  <c r="B362" i="8"/>
  <c r="B370" i="8"/>
  <c r="B378" i="8"/>
  <c r="B386" i="8"/>
  <c r="B394" i="8"/>
  <c r="B402" i="8"/>
  <c r="B410" i="8"/>
  <c r="B418" i="8"/>
  <c r="B426" i="8"/>
  <c r="B434" i="8"/>
  <c r="B442" i="8"/>
  <c r="B450" i="8"/>
  <c r="B458" i="8"/>
  <c r="B466" i="8"/>
  <c r="B474" i="8"/>
  <c r="B482" i="8"/>
  <c r="B490" i="8"/>
  <c r="B131" i="8"/>
  <c r="B139" i="8"/>
  <c r="B147" i="8"/>
  <c r="B155" i="8"/>
  <c r="B163" i="8"/>
  <c r="B171" i="8"/>
  <c r="B179" i="8"/>
  <c r="B187" i="8"/>
  <c r="B195" i="8"/>
  <c r="B203" i="8"/>
  <c r="B211" i="8"/>
  <c r="B219" i="8"/>
  <c r="B227" i="8"/>
  <c r="B235" i="8"/>
  <c r="B243" i="8"/>
  <c r="B251" i="8"/>
  <c r="B259" i="8"/>
  <c r="B267" i="8"/>
  <c r="B275" i="8"/>
  <c r="B283" i="8"/>
  <c r="B291" i="8"/>
  <c r="B299" i="8"/>
  <c r="B307" i="8"/>
  <c r="B315" i="8"/>
  <c r="B323" i="8"/>
  <c r="B331" i="8"/>
  <c r="B339" i="8"/>
  <c r="B347" i="8"/>
  <c r="B355" i="8"/>
  <c r="B363" i="8"/>
  <c r="B371" i="8"/>
  <c r="B379" i="8"/>
  <c r="B387" i="8"/>
  <c r="B395" i="8"/>
  <c r="B403" i="8"/>
  <c r="B411" i="8"/>
  <c r="B419" i="8"/>
  <c r="B427" i="8"/>
  <c r="B435" i="8"/>
  <c r="B443" i="8"/>
  <c r="B451" i="8"/>
  <c r="B459" i="8"/>
  <c r="B467" i="8"/>
  <c r="B475" i="8"/>
  <c r="B483" i="8"/>
  <c r="F38" i="3" l="1"/>
  <c r="F43" i="3" s="1"/>
  <c r="B1" i="3" s="1"/>
</calcChain>
</file>

<file path=xl/sharedStrings.xml><?xml version="1.0" encoding="utf-8"?>
<sst xmlns="http://schemas.openxmlformats.org/spreadsheetml/2006/main" count="377" uniqueCount="95">
  <si>
    <t>t</t>
  </si>
  <si>
    <t>Specific gravities of cement</t>
  </si>
  <si>
    <t>Specific gravities of aggregates</t>
  </si>
  <si>
    <t>-</t>
  </si>
  <si>
    <t>Notation</t>
  </si>
  <si>
    <t>Variable</t>
  </si>
  <si>
    <t>Value</t>
  </si>
  <si>
    <t>Unit</t>
  </si>
  <si>
    <t>w</t>
  </si>
  <si>
    <t>c</t>
  </si>
  <si>
    <t>Unit content of water</t>
  </si>
  <si>
    <t>Unit content of cement</t>
  </si>
  <si>
    <t>Unit content of aggregates</t>
  </si>
  <si>
    <t>RH</t>
  </si>
  <si>
    <t>Ambient relative humidity</t>
  </si>
  <si>
    <t>%</t>
  </si>
  <si>
    <t>Unit content of agreggate I</t>
  </si>
  <si>
    <t>Unit content of agreggate II</t>
  </si>
  <si>
    <t>Specific gravity of aggregate II</t>
  </si>
  <si>
    <t>Specific gravity of aggregate I</t>
  </si>
  <si>
    <t>years</t>
  </si>
  <si>
    <t>mm</t>
  </si>
  <si>
    <t>COV</t>
  </si>
  <si>
    <t>min</t>
  </si>
  <si>
    <t>max</t>
  </si>
  <si>
    <t>Distribution</t>
  </si>
  <si>
    <t>Descriptors</t>
  </si>
  <si>
    <t>Mean</t>
  </si>
  <si>
    <t>Std</t>
  </si>
  <si>
    <t>Deterministic</t>
  </si>
  <si>
    <t>Normal</t>
  </si>
  <si>
    <t>Beta</t>
  </si>
  <si>
    <t>Moments</t>
  </si>
  <si>
    <t>[1]</t>
  </si>
  <si>
    <t>[2]</t>
  </si>
  <si>
    <t>[3]</t>
  </si>
  <si>
    <t>INPUT VARIABLES</t>
  </si>
  <si>
    <t>STOCHASTIC MODEL (define in FReET)</t>
  </si>
  <si>
    <t>Literature</t>
  </si>
  <si>
    <t>OTHER CHARACTERISTICS</t>
  </si>
  <si>
    <t>SUPPORTING CALCULATIONS</t>
  </si>
  <si>
    <t>OUTPUT</t>
  </si>
  <si>
    <t>Papadakis, V.G., Fardis, M.N. &amp; Vayenas, C.G. (1992) Effect of composition, envi ronmental factors and cement-lime mortar coating on concrete carbonation. Mate rials and Structures, 25, 293–304.</t>
  </si>
  <si>
    <t>Novák, D., Keršner, Z. &amp; Teplý, B. (1998) Prediction of Structure Deterioration Based on the Bayesian Updating, In Proc. of the 4th International symposium Natural-Draught Cooling Towers, Rotterdam, Balkema, 417–421.</t>
  </si>
  <si>
    <t>Uncertainty factor of model [-]</t>
  </si>
  <si>
    <t>Specific gravity of cement [kg/m3]</t>
  </si>
  <si>
    <t>Unit content of water [kg/m3]</t>
  </si>
  <si>
    <t>Unit content of cement [kg/m3]</t>
  </si>
  <si>
    <t xml:space="preserve">Relative humidity [%] </t>
  </si>
  <si>
    <t>CO2 content [mg/m3]</t>
  </si>
  <si>
    <t xml:space="preserve">Time of exposure [years] </t>
  </si>
  <si>
    <t>Unit content of aggr. I [kg/m3]</t>
  </si>
  <si>
    <t>Unit content of aggr. II [kg/m3]</t>
  </si>
  <si>
    <t>Unit content of aggr. III [kg/m3]</t>
  </si>
  <si>
    <t>Specific gravity of aggr. I [kg/m3]</t>
  </si>
  <si>
    <t>Specific gravity of aggr. II [kg/m3]</t>
  </si>
  <si>
    <t>Specific gravity of aggr. III [kg/m3]</t>
  </si>
  <si>
    <t>Time of exposure</t>
  </si>
  <si>
    <t>Teplý, B., Rovnaníková, M., Vořechovská, D. &amp; Rovnaník, P. (2015) FReET Deterioration Module Program Documentation – Part 1 – Theory. Brno/Červenka Consulting, Prague, Czech Republic.</t>
  </si>
  <si>
    <r>
      <t>kg/m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</si>
  <si>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mg/m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</si>
  <si>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a</t>
    </r>
    <r>
      <rPr>
        <i/>
        <vertAlign val="subscript"/>
        <sz val="10"/>
        <color theme="1"/>
        <rFont val="Calibri"/>
        <family val="2"/>
        <charset val="238"/>
        <scheme val="minor"/>
      </rPr>
      <t>1,2,3</t>
    </r>
  </si>
  <si>
    <r>
      <t>Content of C</t>
    </r>
    <r>
      <rPr>
        <vertAlign val="subscript"/>
        <sz val="10"/>
        <color theme="1"/>
        <rFont val="Calibri"/>
        <family val="2"/>
        <charset val="238"/>
        <scheme val="minor"/>
      </rPr>
      <t>O2</t>
    </r>
    <r>
      <rPr>
        <sz val="10"/>
        <color theme="1"/>
        <rFont val="Calibri"/>
        <family val="2"/>
        <charset val="238"/>
        <scheme val="minor"/>
      </rPr>
      <t xml:space="preserve"> in the atmosphere</t>
    </r>
  </si>
  <si>
    <r>
      <t>ρ</t>
    </r>
    <r>
      <rPr>
        <i/>
        <vertAlign val="subscript"/>
        <sz val="10"/>
        <color theme="1"/>
        <rFont val="Calibri"/>
        <family val="2"/>
        <charset val="238"/>
        <scheme val="minor"/>
      </rPr>
      <t>a</t>
    </r>
  </si>
  <si>
    <t>Uncertainty factor of model</t>
  </si>
  <si>
    <t>[1, 2, 3]</t>
  </si>
  <si>
    <t>[1, 2]</t>
  </si>
  <si>
    <r>
      <t>X</t>
    </r>
    <r>
      <rPr>
        <vertAlign val="subscript"/>
        <sz val="10"/>
        <color theme="1"/>
        <rFont val="Calibri"/>
        <family val="2"/>
        <charset val="238"/>
        <scheme val="minor"/>
      </rPr>
      <t>k</t>
    </r>
  </si>
  <si>
    <r>
      <t>X</t>
    </r>
    <r>
      <rPr>
        <vertAlign val="subscript"/>
        <sz val="10"/>
        <color theme="1"/>
        <rFont val="Calibri"/>
        <family val="2"/>
        <charset val="238"/>
        <scheme val="minor"/>
      </rPr>
      <t>d</t>
    </r>
  </si>
  <si>
    <t>SUPPORTING SHEET</t>
  </si>
  <si>
    <t>C_CO2</t>
  </si>
  <si>
    <t>INPUT</t>
  </si>
  <si>
    <r>
      <rPr>
        <b/>
        <i/>
        <sz val="10"/>
        <color theme="1"/>
        <rFont val="Calibri"/>
        <family val="2"/>
        <charset val="238"/>
        <scheme val="minor"/>
      </rPr>
      <t>T</t>
    </r>
    <r>
      <rPr>
        <b/>
        <sz val="10"/>
        <color theme="1"/>
        <rFont val="Calibri"/>
        <family val="2"/>
        <charset val="238"/>
        <scheme val="minor"/>
      </rPr>
      <t xml:space="preserve"> [°C]</t>
    </r>
  </si>
  <si>
    <r>
      <rPr>
        <i/>
        <sz val="10"/>
        <color theme="1"/>
        <rFont val="Calibri"/>
        <family val="2"/>
        <charset val="238"/>
        <scheme val="minor"/>
      </rPr>
      <t>T</t>
    </r>
    <r>
      <rPr>
        <sz val="10"/>
        <color theme="1"/>
        <rFont val="Calibri"/>
        <family val="2"/>
        <scheme val="minor"/>
      </rPr>
      <t xml:space="preserve"> [K]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</si>
  <si>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CO2</t>
    </r>
    <r>
      <rPr>
        <sz val="10"/>
        <color theme="1"/>
        <rFont val="Calibri"/>
        <family val="2"/>
        <scheme val="minor"/>
      </rPr>
      <t xml:space="preserve"> [ppm]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</si>
  <si>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CO2</t>
    </r>
    <r>
      <rPr>
        <sz val="10"/>
        <color theme="1"/>
        <rFont val="Calibri"/>
        <family val="2"/>
        <scheme val="minor"/>
      </rPr>
      <t xml:space="preserve"> [mg/m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scheme val="minor"/>
      </rPr>
      <t>]</t>
    </r>
  </si>
  <si>
    <t>f(RH)</t>
  </si>
  <si>
    <t>Relative humidity function</t>
  </si>
  <si>
    <r>
      <t>mm/year</t>
    </r>
    <r>
      <rPr>
        <vertAlign val="superscript"/>
        <sz val="10"/>
        <color theme="1"/>
        <rFont val="Calibri"/>
        <family val="2"/>
        <charset val="238"/>
        <scheme val="minor"/>
      </rPr>
      <t>0.5</t>
    </r>
  </si>
  <si>
    <r>
      <rPr>
        <i/>
        <sz val="10"/>
        <color theme="1"/>
        <rFont val="Calibri"/>
        <family val="2"/>
        <charset val="238"/>
        <scheme val="minor"/>
      </rPr>
      <t>f</t>
    </r>
    <r>
      <rPr>
        <sz val="10"/>
        <color theme="1"/>
        <rFont val="Calibri"/>
        <family val="2"/>
        <charset val="238"/>
        <scheme val="minor"/>
      </rPr>
      <t>(</t>
    </r>
    <r>
      <rPr>
        <i/>
        <sz val="10"/>
        <color theme="1"/>
        <rFont val="Calibri"/>
        <family val="2"/>
        <charset val="238"/>
        <scheme val="minor"/>
      </rPr>
      <t>RH</t>
    </r>
    <r>
      <rPr>
        <sz val="10"/>
        <color theme="1"/>
        <rFont val="Calibri"/>
        <family val="2"/>
        <charset val="238"/>
        <scheme val="minor"/>
      </rPr>
      <t>):</t>
    </r>
  </si>
  <si>
    <r>
      <t>RH</t>
    </r>
    <r>
      <rPr>
        <b/>
        <sz val="10"/>
        <color theme="1"/>
        <rFont val="Calibri"/>
        <family val="2"/>
        <charset val="238"/>
        <scheme val="minor"/>
      </rPr>
      <t xml:space="preserve"> [%]</t>
    </r>
  </si>
  <si>
    <t>Carbonation depth</t>
  </si>
  <si>
    <t>Carbonation rate without consideration of relative humidity</t>
  </si>
  <si>
    <r>
      <t>A</t>
    </r>
    <r>
      <rPr>
        <vertAlign val="subscript"/>
        <sz val="10"/>
        <color theme="1"/>
        <rFont val="Calibri"/>
        <family val="2"/>
        <charset val="238"/>
        <scheme val="minor"/>
      </rPr>
      <t>0</t>
    </r>
  </si>
  <si>
    <r>
      <t>a</t>
    </r>
    <r>
      <rPr>
        <vertAlign val="subscript"/>
        <sz val="10"/>
        <color theme="1"/>
        <rFont val="Calibri"/>
        <family val="2"/>
        <charset val="238"/>
        <scheme val="minor"/>
      </rPr>
      <t>1</t>
    </r>
  </si>
  <si>
    <r>
      <t>a</t>
    </r>
    <r>
      <rPr>
        <vertAlign val="subscript"/>
        <sz val="10"/>
        <color theme="1"/>
        <rFont val="Calibri"/>
        <family val="2"/>
        <charset val="238"/>
        <scheme val="minor"/>
      </rPr>
      <t>2</t>
    </r>
  </si>
  <si>
    <r>
      <t>a</t>
    </r>
    <r>
      <rPr>
        <vertAlign val="subscript"/>
        <sz val="10"/>
        <color theme="1"/>
        <rFont val="Calibri"/>
        <family val="2"/>
        <charset val="238"/>
        <scheme val="minor"/>
      </rPr>
      <t>3</t>
    </r>
  </si>
  <si>
    <r>
      <t>ρ</t>
    </r>
    <r>
      <rPr>
        <i/>
        <vertAlign val="subscript"/>
        <sz val="10"/>
        <color theme="1"/>
        <rFont val="Calibri"/>
        <family val="2"/>
        <charset val="238"/>
        <scheme val="minor"/>
      </rPr>
      <t>a</t>
    </r>
    <r>
      <rPr>
        <vertAlign val="subscript"/>
        <sz val="10"/>
        <color theme="1"/>
        <rFont val="Calibri"/>
        <family val="2"/>
        <charset val="238"/>
        <scheme val="minor"/>
      </rPr>
      <t>1</t>
    </r>
  </si>
  <si>
    <r>
      <t>ρ</t>
    </r>
    <r>
      <rPr>
        <i/>
        <vertAlign val="subscript"/>
        <sz val="10"/>
        <color theme="1"/>
        <rFont val="Calibri"/>
        <family val="2"/>
        <charset val="238"/>
        <scheme val="minor"/>
      </rPr>
      <t>a</t>
    </r>
    <r>
      <rPr>
        <vertAlign val="subscript"/>
        <sz val="10"/>
        <color theme="1"/>
        <rFont val="Calibri"/>
        <family val="2"/>
        <charset val="238"/>
        <scheme val="minor"/>
      </rPr>
      <t>2</t>
    </r>
  </si>
  <si>
    <r>
      <t>ρ</t>
    </r>
    <r>
      <rPr>
        <i/>
        <vertAlign val="subscript"/>
        <sz val="10"/>
        <color theme="1"/>
        <rFont val="Calibri"/>
        <family val="2"/>
        <charset val="238"/>
        <scheme val="minor"/>
      </rPr>
      <t>a</t>
    </r>
    <r>
      <rPr>
        <vertAlign val="subscript"/>
        <sz val="10"/>
        <color theme="1"/>
        <rFont val="Calibri"/>
        <family val="2"/>
        <charset val="238"/>
        <scheme val="minor"/>
      </rPr>
      <t>3</t>
    </r>
  </si>
  <si>
    <r>
      <t>ρ</t>
    </r>
    <r>
      <rPr>
        <vertAlign val="subscript"/>
        <sz val="10"/>
        <color theme="1"/>
        <rFont val="Calibri"/>
        <family val="2"/>
        <charset val="238"/>
        <scheme val="minor"/>
      </rPr>
      <t>c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</si>
  <si>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CO2</t>
    </r>
  </si>
  <si>
    <r>
      <t>x</t>
    </r>
    <r>
      <rPr>
        <vertAlign val="subscript"/>
        <sz val="10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charset val="238"/>
        <scheme val="minor"/>
      </rPr>
      <t>(</t>
    </r>
    <r>
      <rPr>
        <i/>
        <sz val="10"/>
        <color theme="1"/>
        <rFont val="Calibri"/>
        <family val="2"/>
        <charset val="238"/>
        <scheme val="minor"/>
      </rPr>
      <t>t</t>
    </r>
    <r>
      <rPr>
        <sz val="10"/>
        <color theme="1"/>
        <rFont val="Calibri"/>
        <family val="2"/>
        <charset val="238"/>
        <scheme val="minor"/>
      </rPr>
      <t>)</t>
    </r>
  </si>
  <si>
    <r>
      <t>Content of CO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 in the atmosphere</t>
    </r>
  </si>
  <si>
    <t>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</si>
</sst>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i/>
      <vertAlign val="subscript"/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</fonts>
  <fills count="1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2EFDA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0" xfId="0" applyFont="1" applyAlignment="1">
      <alignment horizontal="left" vertical="center"/>
    </xf>
    <xf numFmtId="0" fontId="8" fillId="6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15" borderId="7" xfId="0" applyFont="1" applyFill="1" applyBorder="1" applyAlignment="1">
      <alignment vertical="center"/>
    </xf>
    <xf numFmtId="0" fontId="12" fillId="15" borderId="4" xfId="0" applyFont="1" applyFill="1" applyBorder="1" applyAlignment="1">
      <alignment vertical="center"/>
    </xf>
    <xf numFmtId="0" fontId="12" fillId="15" borderId="6" xfId="0" applyFont="1" applyFill="1" applyBorder="1" applyAlignment="1">
      <alignment vertical="center"/>
    </xf>
    <xf numFmtId="0" fontId="12" fillId="15" borderId="1" xfId="0" applyFont="1" applyFill="1" applyBorder="1" applyAlignment="1">
      <alignment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1" fontId="8" fillId="4" borderId="4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1" fontId="8" fillId="11" borderId="1" xfId="0" applyNumberFormat="1" applyFont="1" applyFill="1" applyBorder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4" fillId="14" borderId="1" xfId="0" applyFont="1" applyFill="1" applyBorder="1" applyAlignment="1">
      <alignment horizontal="left" vertical="center"/>
    </xf>
    <xf numFmtId="0" fontId="8" fillId="14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left" vertical="center"/>
    </xf>
    <xf numFmtId="0" fontId="8" fillId="11" borderId="1" xfId="0" applyFont="1" applyFill="1" applyBorder="1" applyAlignment="1">
      <alignment horizontal="left" vertical="center"/>
    </xf>
    <xf numFmtId="0" fontId="8" fillId="11" borderId="1" xfId="0" applyFont="1" applyFill="1" applyBorder="1" applyAlignment="1" applyProtection="1">
      <alignment horizontal="center" vertical="center"/>
      <protection locked="0"/>
    </xf>
    <xf numFmtId="2" fontId="8" fillId="14" borderId="1" xfId="0" applyNumberFormat="1" applyFont="1" applyFill="1" applyBorder="1" applyAlignment="1">
      <alignment vertical="center"/>
    </xf>
    <xf numFmtId="0" fontId="10" fillId="9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left" vertical="center"/>
    </xf>
    <xf numFmtId="0" fontId="12" fillId="15" borderId="4" xfId="0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8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8" fillId="1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vertical="center"/>
    </xf>
    <xf numFmtId="1" fontId="8" fillId="7" borderId="1" xfId="0" applyNumberFormat="1" applyFont="1" applyFill="1" applyBorder="1" applyAlignment="1">
      <alignment vertical="center"/>
    </xf>
    <xf numFmtId="0" fontId="8" fillId="11" borderId="1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4" borderId="6" xfId="0" applyFont="1" applyFill="1" applyBorder="1" applyAlignment="1">
      <alignment horizontal="left" vertical="center"/>
    </xf>
    <xf numFmtId="0" fontId="8" fillId="10" borderId="1" xfId="0" applyFont="1" applyFill="1" applyBorder="1" applyAlignment="1">
      <alignment vertical="center"/>
    </xf>
    <xf numFmtId="0" fontId="8" fillId="10" borderId="1" xfId="0" applyFont="1" applyFill="1" applyBorder="1" applyAlignment="1">
      <alignment horizontal="right" vertical="center"/>
    </xf>
    <xf numFmtId="164" fontId="8" fillId="11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10" fillId="9" borderId="1" xfId="0" applyFont="1" applyFill="1" applyBorder="1" applyAlignment="1">
      <alignment horizontal="center" vertical="center"/>
    </xf>
    <xf numFmtId="2" fontId="8" fillId="11" borderId="1" xfId="0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vertical="center"/>
    </xf>
    <xf numFmtId="0" fontId="8" fillId="13" borderId="1" xfId="0" applyFont="1" applyFill="1" applyBorder="1" applyAlignment="1">
      <alignment vertical="center"/>
    </xf>
    <xf numFmtId="0" fontId="8" fillId="13" borderId="1" xfId="0" applyFont="1" applyFill="1" applyBorder="1" applyAlignment="1">
      <alignment horizontal="right" vertical="center"/>
    </xf>
    <xf numFmtId="0" fontId="8" fillId="13" borderId="1" xfId="0" applyFont="1" applyFill="1" applyBorder="1" applyAlignment="1">
      <alignment horizontal="center" vertical="center"/>
    </xf>
    <xf numFmtId="0" fontId="8" fillId="14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3" fillId="4" borderId="1" xfId="0" applyFont="1" applyFill="1" applyBorder="1" applyAlignment="1" applyProtection="1">
      <alignment vertical="center"/>
      <protection locked="0"/>
    </xf>
    <xf numFmtId="2" fontId="11" fillId="5" borderId="9" xfId="0" applyNumberFormat="1" applyFont="1" applyFill="1" applyBorder="1" applyAlignment="1" applyProtection="1">
      <alignment vertical="center"/>
      <protection locked="0"/>
    </xf>
    <xf numFmtId="0" fontId="11" fillId="9" borderId="5" xfId="0" applyFont="1" applyFill="1" applyBorder="1" applyAlignment="1" applyProtection="1">
      <alignment horizontal="center" vertical="center" wrapText="1"/>
      <protection locked="0"/>
    </xf>
    <xf numFmtId="0" fontId="11" fillId="9" borderId="6" xfId="0" applyFont="1" applyFill="1" applyBorder="1" applyAlignment="1" applyProtection="1">
      <alignment horizontal="center" vertical="center" wrapText="1"/>
      <protection locked="0"/>
    </xf>
    <xf numFmtId="0" fontId="7" fillId="9" borderId="1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/>
    </xf>
    <xf numFmtId="0" fontId="11" fillId="12" borderId="2" xfId="0" applyFont="1" applyFill="1" applyBorder="1" applyAlignment="1">
      <alignment horizontal="center" vertical="center"/>
    </xf>
    <xf numFmtId="0" fontId="11" fillId="12" borderId="3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'Carbonation depth lin. f_RH'!$W$37</c:f>
              <c:strCache>
                <c:ptCount val="1"/>
                <c:pt idx="0">
                  <c:v>f(RH)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'Carbonation depth lin. f_RH'!$V$38:$V$138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'Carbonation depth lin. f_RH'!$W$38:$W$138</c:f>
              <c:numCache>
                <c:formatCode>General</c:formatCode>
                <c:ptCount val="101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0.49</c:v>
                </c:pt>
                <c:pt idx="52">
                  <c:v>0.48</c:v>
                </c:pt>
                <c:pt idx="53">
                  <c:v>0.47</c:v>
                </c:pt>
                <c:pt idx="54">
                  <c:v>0.46</c:v>
                </c:pt>
                <c:pt idx="55">
                  <c:v>0.45</c:v>
                </c:pt>
                <c:pt idx="56">
                  <c:v>0.44</c:v>
                </c:pt>
                <c:pt idx="57">
                  <c:v>0.43</c:v>
                </c:pt>
                <c:pt idx="58">
                  <c:v>0.42</c:v>
                </c:pt>
                <c:pt idx="59">
                  <c:v>0.41000000000000003</c:v>
                </c:pt>
                <c:pt idx="60">
                  <c:v>0.4</c:v>
                </c:pt>
                <c:pt idx="61">
                  <c:v>0.39</c:v>
                </c:pt>
                <c:pt idx="62">
                  <c:v>0.38</c:v>
                </c:pt>
                <c:pt idx="63">
                  <c:v>0.37</c:v>
                </c:pt>
                <c:pt idx="64">
                  <c:v>0.36</c:v>
                </c:pt>
                <c:pt idx="65">
                  <c:v>0.35</c:v>
                </c:pt>
                <c:pt idx="66">
                  <c:v>0.33999999999999997</c:v>
                </c:pt>
                <c:pt idx="67">
                  <c:v>0.32999999999999996</c:v>
                </c:pt>
                <c:pt idx="68">
                  <c:v>0.32</c:v>
                </c:pt>
                <c:pt idx="69">
                  <c:v>0.31</c:v>
                </c:pt>
                <c:pt idx="70">
                  <c:v>0.3</c:v>
                </c:pt>
                <c:pt idx="71">
                  <c:v>0.29000000000000004</c:v>
                </c:pt>
                <c:pt idx="72">
                  <c:v>0.28000000000000003</c:v>
                </c:pt>
                <c:pt idx="73">
                  <c:v>0.27</c:v>
                </c:pt>
                <c:pt idx="74">
                  <c:v>0.26</c:v>
                </c:pt>
                <c:pt idx="75">
                  <c:v>0.25</c:v>
                </c:pt>
                <c:pt idx="76">
                  <c:v>0.24</c:v>
                </c:pt>
                <c:pt idx="77">
                  <c:v>0.22999999999999998</c:v>
                </c:pt>
                <c:pt idx="78">
                  <c:v>0.21999999999999997</c:v>
                </c:pt>
                <c:pt idx="79">
                  <c:v>0.21000000000000002</c:v>
                </c:pt>
                <c:pt idx="80">
                  <c:v>0.2</c:v>
                </c:pt>
                <c:pt idx="81">
                  <c:v>0.19</c:v>
                </c:pt>
                <c:pt idx="82">
                  <c:v>0.18</c:v>
                </c:pt>
                <c:pt idx="83">
                  <c:v>0.16999999999999998</c:v>
                </c:pt>
                <c:pt idx="84">
                  <c:v>0.15999999999999998</c:v>
                </c:pt>
                <c:pt idx="85">
                  <c:v>0.14999999999999997</c:v>
                </c:pt>
                <c:pt idx="86">
                  <c:v>0.14000000000000001</c:v>
                </c:pt>
                <c:pt idx="87">
                  <c:v>0.13</c:v>
                </c:pt>
                <c:pt idx="88">
                  <c:v>0.12</c:v>
                </c:pt>
                <c:pt idx="89">
                  <c:v>0.10999999999999999</c:v>
                </c:pt>
                <c:pt idx="90">
                  <c:v>9.9999999999999978E-2</c:v>
                </c:pt>
                <c:pt idx="91">
                  <c:v>8.9999999999999969E-2</c:v>
                </c:pt>
                <c:pt idx="92">
                  <c:v>8.0000000000000016E-2</c:v>
                </c:pt>
                <c:pt idx="93">
                  <c:v>7.0000000000000007E-2</c:v>
                </c:pt>
                <c:pt idx="94">
                  <c:v>0.06</c:v>
                </c:pt>
                <c:pt idx="95">
                  <c:v>4.9999999999999989E-2</c:v>
                </c:pt>
                <c:pt idx="96">
                  <c:v>3.999999999999998E-2</c:v>
                </c:pt>
                <c:pt idx="97">
                  <c:v>2.9999999999999971E-2</c:v>
                </c:pt>
                <c:pt idx="98">
                  <c:v>2.0000000000000018E-2</c:v>
                </c:pt>
                <c:pt idx="99">
                  <c:v>1.0000000000000009E-2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EF-4773-A50D-EFE0FBACD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2077392"/>
        <c:axId val="1942079472"/>
      </c:scatterChart>
      <c:valAx>
        <c:axId val="194207739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800" i="1"/>
                  <a:t>RH</a:t>
                </a:r>
                <a:r>
                  <a:rPr lang="cs-CZ" sz="800"/>
                  <a:t>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42079472"/>
        <c:crosses val="autoZero"/>
        <c:crossBetween val="midCat"/>
        <c:majorUnit val="10"/>
        <c:minorUnit val="5"/>
      </c:valAx>
      <c:valAx>
        <c:axId val="1942079472"/>
        <c:scaling>
          <c:orientation val="minMax"/>
          <c:max val="0.5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800" i="1"/>
                  <a:t>f</a:t>
                </a:r>
                <a:r>
                  <a:rPr lang="cs-CZ" sz="800"/>
                  <a:t>(</a:t>
                </a:r>
                <a:r>
                  <a:rPr lang="cs-CZ" sz="800" i="1"/>
                  <a:t>RH</a:t>
                </a:r>
                <a:r>
                  <a:rPr lang="cs-CZ" sz="800"/>
                  <a:t>)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42077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'Carbonation depth altern. f_RH'!$W$37</c:f>
              <c:strCache>
                <c:ptCount val="1"/>
                <c:pt idx="0">
                  <c:v>f(RH)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'Carbonation depth altern. f_RH'!$V$38:$V$138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'Carbonation depth altern. f_RH'!$W$38:$W$138</c:f>
              <c:numCache>
                <c:formatCode>0.000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5.0000000000000001E-3</c:v>
                </c:pt>
                <c:pt idx="8">
                  <c:v>0.01</c:v>
                </c:pt>
                <c:pt idx="9">
                  <c:v>1.4999999999999999E-2</c:v>
                </c:pt>
                <c:pt idx="10">
                  <c:v>0.02</c:v>
                </c:pt>
                <c:pt idx="11">
                  <c:v>2.5999999999999999E-2</c:v>
                </c:pt>
                <c:pt idx="12">
                  <c:v>3.2000000000000001E-2</c:v>
                </c:pt>
                <c:pt idx="13">
                  <c:v>3.8000000000000013E-2</c:v>
                </c:pt>
                <c:pt idx="14">
                  <c:v>4.3999999999999997E-2</c:v>
                </c:pt>
                <c:pt idx="15">
                  <c:v>0.05</c:v>
                </c:pt>
                <c:pt idx="16">
                  <c:v>5.6000000000000001E-2</c:v>
                </c:pt>
                <c:pt idx="17">
                  <c:v>6.2E-2</c:v>
                </c:pt>
                <c:pt idx="18">
                  <c:v>6.8000000000000005E-2</c:v>
                </c:pt>
                <c:pt idx="19">
                  <c:v>7.400000000000001E-2</c:v>
                </c:pt>
                <c:pt idx="20">
                  <c:v>0.08</c:v>
                </c:pt>
                <c:pt idx="21">
                  <c:v>8.6800000000000002E-2</c:v>
                </c:pt>
                <c:pt idx="22">
                  <c:v>9.3600000000000003E-2</c:v>
                </c:pt>
                <c:pt idx="23">
                  <c:v>0.1004</c:v>
                </c:pt>
                <c:pt idx="24">
                  <c:v>0.1072</c:v>
                </c:pt>
                <c:pt idx="25">
                  <c:v>0.114</c:v>
                </c:pt>
                <c:pt idx="26">
                  <c:v>0.1216</c:v>
                </c:pt>
                <c:pt idx="27">
                  <c:v>0.12920000000000001</c:v>
                </c:pt>
                <c:pt idx="28">
                  <c:v>0.1368</c:v>
                </c:pt>
                <c:pt idx="29">
                  <c:v>0.1444</c:v>
                </c:pt>
                <c:pt idx="30">
                  <c:v>0.152</c:v>
                </c:pt>
                <c:pt idx="31">
                  <c:v>0.16059999999999999</c:v>
                </c:pt>
                <c:pt idx="32">
                  <c:v>0.16919999999999999</c:v>
                </c:pt>
                <c:pt idx="33">
                  <c:v>0.17780000000000001</c:v>
                </c:pt>
                <c:pt idx="34">
                  <c:v>0.18640000000000001</c:v>
                </c:pt>
                <c:pt idx="35">
                  <c:v>0.19500000000000001</c:v>
                </c:pt>
                <c:pt idx="36">
                  <c:v>0.2074</c:v>
                </c:pt>
                <c:pt idx="37">
                  <c:v>0.2198</c:v>
                </c:pt>
                <c:pt idx="38">
                  <c:v>0.23219999999999999</c:v>
                </c:pt>
                <c:pt idx="39">
                  <c:v>0.24460000000000001</c:v>
                </c:pt>
                <c:pt idx="40">
                  <c:v>0.25700000000000001</c:v>
                </c:pt>
                <c:pt idx="41">
                  <c:v>0.27279999999999999</c:v>
                </c:pt>
                <c:pt idx="42">
                  <c:v>0.28860000000000002</c:v>
                </c:pt>
                <c:pt idx="43">
                  <c:v>0.3044</c:v>
                </c:pt>
                <c:pt idx="44">
                  <c:v>0.32019999999999998</c:v>
                </c:pt>
                <c:pt idx="45">
                  <c:v>0.33600000000000002</c:v>
                </c:pt>
                <c:pt idx="46">
                  <c:v>0.3488</c:v>
                </c:pt>
                <c:pt idx="47">
                  <c:v>0.36159999999999998</c:v>
                </c:pt>
                <c:pt idx="48">
                  <c:v>0.37440000000000001</c:v>
                </c:pt>
                <c:pt idx="49">
                  <c:v>0.38719999999999999</c:v>
                </c:pt>
                <c:pt idx="50">
                  <c:v>0.4</c:v>
                </c:pt>
                <c:pt idx="51">
                  <c:v>0.40560000000000002</c:v>
                </c:pt>
                <c:pt idx="52">
                  <c:v>0.41120000000000001</c:v>
                </c:pt>
                <c:pt idx="53">
                  <c:v>0.4168</c:v>
                </c:pt>
                <c:pt idx="54">
                  <c:v>0.4224</c:v>
                </c:pt>
                <c:pt idx="55">
                  <c:v>0.42799999999999999</c:v>
                </c:pt>
                <c:pt idx="56">
                  <c:v>0.43080000000000002</c:v>
                </c:pt>
                <c:pt idx="57">
                  <c:v>0.43359999999999999</c:v>
                </c:pt>
                <c:pt idx="58">
                  <c:v>0.43640000000000001</c:v>
                </c:pt>
                <c:pt idx="59">
                  <c:v>0.43919999999999998</c:v>
                </c:pt>
                <c:pt idx="60">
                  <c:v>0.442</c:v>
                </c:pt>
                <c:pt idx="61">
                  <c:v>0.44419999999999998</c:v>
                </c:pt>
                <c:pt idx="62">
                  <c:v>0.44640000000000002</c:v>
                </c:pt>
                <c:pt idx="63">
                  <c:v>0.4486</c:v>
                </c:pt>
                <c:pt idx="64">
                  <c:v>0.45079999999999998</c:v>
                </c:pt>
                <c:pt idx="65">
                  <c:v>0.45300000000000001</c:v>
                </c:pt>
                <c:pt idx="66">
                  <c:v>0.45500000000000002</c:v>
                </c:pt>
                <c:pt idx="67">
                  <c:v>0.45700000000000002</c:v>
                </c:pt>
                <c:pt idx="68">
                  <c:v>0.45900000000000002</c:v>
                </c:pt>
                <c:pt idx="69">
                  <c:v>0.46100000000000002</c:v>
                </c:pt>
                <c:pt idx="70">
                  <c:v>0.46300000000000002</c:v>
                </c:pt>
                <c:pt idx="71">
                  <c:v>0.4652</c:v>
                </c:pt>
                <c:pt idx="72">
                  <c:v>0.46739999999999998</c:v>
                </c:pt>
                <c:pt idx="73">
                  <c:v>0.46960000000000002</c:v>
                </c:pt>
                <c:pt idx="74">
                  <c:v>0.4718</c:v>
                </c:pt>
                <c:pt idx="75">
                  <c:v>0.47399999999999998</c:v>
                </c:pt>
                <c:pt idx="76">
                  <c:v>0.4758</c:v>
                </c:pt>
                <c:pt idx="77">
                  <c:v>0.47760000000000002</c:v>
                </c:pt>
                <c:pt idx="78">
                  <c:v>0.47939999999999999</c:v>
                </c:pt>
                <c:pt idx="79">
                  <c:v>0.48120000000000002</c:v>
                </c:pt>
                <c:pt idx="80">
                  <c:v>0.48299999999999998</c:v>
                </c:pt>
                <c:pt idx="81">
                  <c:v>0.48320000000000002</c:v>
                </c:pt>
                <c:pt idx="82">
                  <c:v>0.4834</c:v>
                </c:pt>
                <c:pt idx="83">
                  <c:v>0.48359999999999997</c:v>
                </c:pt>
                <c:pt idx="84">
                  <c:v>0.48380000000000001</c:v>
                </c:pt>
                <c:pt idx="85">
                  <c:v>0.48399999999999999</c:v>
                </c:pt>
                <c:pt idx="86">
                  <c:v>0.47799999999999998</c:v>
                </c:pt>
                <c:pt idx="87">
                  <c:v>0.47199999999999998</c:v>
                </c:pt>
                <c:pt idx="88">
                  <c:v>0.46600000000000003</c:v>
                </c:pt>
                <c:pt idx="89">
                  <c:v>0.46</c:v>
                </c:pt>
                <c:pt idx="90">
                  <c:v>0.45400000000000001</c:v>
                </c:pt>
                <c:pt idx="91">
                  <c:v>0.41933333333333328</c:v>
                </c:pt>
                <c:pt idx="92">
                  <c:v>0.38466666666666671</c:v>
                </c:pt>
                <c:pt idx="93">
                  <c:v>0.35</c:v>
                </c:pt>
                <c:pt idx="94">
                  <c:v>0.26700000000000002</c:v>
                </c:pt>
                <c:pt idx="95">
                  <c:v>0.184</c:v>
                </c:pt>
                <c:pt idx="96">
                  <c:v>0.11749999999999999</c:v>
                </c:pt>
                <c:pt idx="97">
                  <c:v>5.0999999999999997E-2</c:v>
                </c:pt>
                <c:pt idx="98">
                  <c:v>2.1000000000000001E-2</c:v>
                </c:pt>
                <c:pt idx="99">
                  <c:v>1.0500000000000001E-2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73-4CF8-A3DE-901F74BD4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2077392"/>
        <c:axId val="1942079472"/>
      </c:scatterChart>
      <c:valAx>
        <c:axId val="194207739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800" i="1"/>
                  <a:t>RH</a:t>
                </a:r>
                <a:r>
                  <a:rPr lang="cs-CZ" sz="800"/>
                  <a:t>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42079472"/>
        <c:crosses val="autoZero"/>
        <c:crossBetween val="midCat"/>
        <c:majorUnit val="10"/>
        <c:minorUnit val="5"/>
      </c:valAx>
      <c:valAx>
        <c:axId val="1942079472"/>
        <c:scaling>
          <c:orientation val="minMax"/>
          <c:max val="0.5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800" i="1"/>
                  <a:t>f</a:t>
                </a:r>
                <a:r>
                  <a:rPr lang="cs-CZ" sz="800"/>
                  <a:t>(</a:t>
                </a:r>
                <a:r>
                  <a:rPr lang="cs-CZ" sz="800" i="1"/>
                  <a:t>RH</a:t>
                </a:r>
                <a:r>
                  <a:rPr lang="cs-CZ" sz="800"/>
                  <a:t>)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42077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34</xdr:row>
      <xdr:rowOff>48932</xdr:rowOff>
    </xdr:from>
    <xdr:ext cx="932884" cy="1287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CC94F5F7-078C-4063-8BD3-69D6BC9671BD}"/>
                </a:ext>
              </a:extLst>
            </xdr:cNvPr>
            <xdr:cNvSpPr txBox="1"/>
          </xdr:nvSpPr>
          <xdr:spPr>
            <a:xfrm>
              <a:off x="8743950" y="8049932"/>
              <a:ext cx="932884" cy="12875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1,2,3</m:t>
                        </m:r>
                      </m:sub>
                    </m:sSub>
                    <m:r>
                      <a:rPr lang="cs-CZ" sz="80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8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8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CC94F5F7-078C-4063-8BD3-69D6BC9671BD}"/>
                </a:ext>
              </a:extLst>
            </xdr:cNvPr>
            <xdr:cNvSpPr txBox="1"/>
          </xdr:nvSpPr>
          <xdr:spPr>
            <a:xfrm>
              <a:off x="8743950" y="8049932"/>
              <a:ext cx="932884" cy="12875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800" b="0" i="0">
                  <a:latin typeface="Cambria Math" panose="02040503050406030204" pitchFamily="18" charset="0"/>
                </a:rPr>
                <a:t>𝑎_1,2,3</a:t>
              </a:r>
              <a:r>
                <a:rPr lang="cs-CZ" sz="800" i="0">
                  <a:latin typeface="Cambria Math" panose="02040503050406030204" pitchFamily="18" charset="0"/>
                </a:rPr>
                <a:t>=</a:t>
              </a:r>
              <a:r>
                <a:rPr lang="cs-CZ" sz="800" b="0" i="0">
                  <a:latin typeface="Cambria Math" panose="02040503050406030204" pitchFamily="18" charset="0"/>
                </a:rPr>
                <a:t>𝑎_1+𝑎_2+𝑎_3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35</xdr:row>
      <xdr:rowOff>17297</xdr:rowOff>
    </xdr:from>
    <xdr:ext cx="941155" cy="3263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51B53AB7-1E4B-4718-8C18-BEA8E1D42BBC}"/>
                </a:ext>
              </a:extLst>
            </xdr:cNvPr>
            <xdr:cNvSpPr txBox="1"/>
          </xdr:nvSpPr>
          <xdr:spPr>
            <a:xfrm>
              <a:off x="8755944" y="8371075"/>
              <a:ext cx="941155" cy="32637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l-GR" sz="8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𝜌</m:t>
                        </m:r>
                      </m:e>
                      <m:sub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𝑎</m:t>
                        </m:r>
                      </m:sub>
                    </m:sSub>
                    <m:r>
                      <a:rPr lang="cs-CZ" sz="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𝑎</m:t>
                            </m:r>
                          </m:e>
                          <m:sub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1,2,3</m:t>
                            </m:r>
                          </m:sub>
                        </m:sSub>
                      </m:num>
                      <m:den>
                        <m:f>
                          <m:fPr>
                            <m:ctrlPr>
                              <a:rPr lang="cs-CZ" sz="80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80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cs-CZ" sz="80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80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𝜌</m:t>
                                </m:r>
                              </m:e>
                              <m:sub>
                                <m:sSub>
                                  <m:sSubPr>
                                    <m:ctrlPr>
                                      <a:rPr lang="cs-CZ" sz="80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𝑎</m:t>
                                    </m:r>
                                  </m:e>
                                  <m:sub>
                                    <m: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1</m:t>
                                    </m:r>
                                  </m:sub>
                                </m:sSub>
                              </m:sub>
                            </m:sSub>
                          </m:den>
                        </m:f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2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𝜌</m:t>
                                </m:r>
                              </m:e>
                              <m:sub>
                                <m:sSub>
                                  <m:sSub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𝑎</m:t>
                                    </m:r>
                                  </m:e>
                                  <m:sub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2</m:t>
                                    </m:r>
                                  </m:sub>
                                </m:sSub>
                              </m:sub>
                            </m:sSub>
                          </m:den>
                        </m:f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+</m:t>
                        </m:r>
                        <m:f>
                          <m:f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3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𝜌</m:t>
                                </m:r>
                              </m:e>
                              <m:sub>
                                <m:sSub>
                                  <m:sSub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𝑎</m:t>
                                    </m:r>
                                  </m:e>
                                  <m:sub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3</m:t>
                                    </m:r>
                                  </m:sub>
                                </m:sSub>
                              </m:sub>
                            </m:sSub>
                          </m:den>
                        </m:f>
                      </m:den>
                    </m:f>
                  </m:oMath>
                </m:oMathPara>
              </a14:m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51B53AB7-1E4B-4718-8C18-BEA8E1D42BBC}"/>
                </a:ext>
              </a:extLst>
            </xdr:cNvPr>
            <xdr:cNvSpPr txBox="1"/>
          </xdr:nvSpPr>
          <xdr:spPr>
            <a:xfrm>
              <a:off x="8755944" y="8371075"/>
              <a:ext cx="941155" cy="32637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l-GR" sz="8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𝜌</a:t>
              </a:r>
              <a:r>
                <a:rPr lang="cs-CZ" sz="800" i="0"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𝑎</a:t>
              </a:r>
              <a:r>
                <a:rPr lang="cs-CZ" sz="800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𝑎_1,2,3/(𝑎_1/</a:t>
              </a:r>
              <a:r>
                <a:rPr lang="cs-CZ" sz="8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𝜌_(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𝑎_1 ) +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𝑎_2/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𝜌_(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𝑎_2 ) +𝑎_3/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𝜌_(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𝑎_3 ) )</a:t>
              </a:r>
              <a:endParaRPr lang="cs-CZ" sz="8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36</xdr:row>
      <xdr:rowOff>202553</xdr:rowOff>
    </xdr:from>
    <xdr:ext cx="2836161" cy="386131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E0902F78-A7EF-4163-93E7-1896A3865C26}"/>
                </a:ext>
              </a:extLst>
            </xdr:cNvPr>
            <xdr:cNvSpPr txBox="1"/>
          </xdr:nvSpPr>
          <xdr:spPr>
            <a:xfrm>
              <a:off x="8755529" y="8719024"/>
              <a:ext cx="2836161" cy="38613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i="1">
                        <a:latin typeface="Cambria Math" panose="02040503050406030204" pitchFamily="18" charset="0"/>
                      </a:rPr>
                      <m:t>𝐴</m:t>
                    </m:r>
                    <m:r>
                      <a:rPr lang="cs-CZ" sz="800" i="1">
                        <a:latin typeface="Cambria Math" panose="02040503050406030204" pitchFamily="18" charset="0"/>
                      </a:rPr>
                      <m:t>=0.35</m:t>
                    </m:r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𝜌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c</m:t>
                        </m:r>
                      </m:sub>
                    </m:sSub>
                    <m:f>
                      <m:f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𝑤</m:t>
                                </m:r>
                              </m:num>
                              <m:den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𝑐</m:t>
                                </m:r>
                              </m:den>
                            </m:f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−0.3</m:t>
                            </m:r>
                          </m:e>
                        </m:d>
                      </m:num>
                      <m:den>
                        <m:d>
                          <m:d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1+</m:t>
                            </m:r>
                            <m:f>
                              <m:fPr>
                                <m:ctrlP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𝜌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c</m:t>
                                    </m:r>
                                  </m:sub>
                                </m:sSub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𝑤</m:t>
                                </m:r>
                              </m:num>
                              <m:den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1000</m:t>
                                </m:r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𝑐</m:t>
                                </m:r>
                              </m:den>
                            </m:f>
                          </m:e>
                        </m:d>
                      </m:den>
                    </m:f>
                    <m:rad>
                      <m:radPr>
                        <m:degHide m:val="on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d>
                          <m:d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1+</m:t>
                            </m:r>
                            <m:f>
                              <m:fPr>
                                <m:ctrlP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𝜌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c</m:t>
                                    </m:r>
                                  </m:sub>
                                </m:sSub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𝑤</m:t>
                                </m:r>
                              </m:num>
                              <m:den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1000</m:t>
                                </m:r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den>
                            </m:f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f>
                              <m:fPr>
                                <m:ctrlP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𝜌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c</m:t>
                                    </m:r>
                                  </m:sub>
                                </m:sSub>
                                <m:sSub>
                                  <m:sSubPr>
                                    <m:ctrlP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𝑎</m:t>
                                    </m:r>
                                  </m:e>
                                  <m:sub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1,2,3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𝜌</m:t>
                                    </m:r>
                                  </m:e>
                                  <m:sub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𝑎</m:t>
                                    </m:r>
                                  </m:sub>
                                </m:sSub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den>
                            </m:f>
                          </m:e>
                        </m:d>
                        <m:sSub>
                          <m:sSub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𝐶</m:t>
                            </m:r>
                          </m:e>
                          <m:sub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𝐶𝑂</m:t>
                            </m:r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  <m:f>
                          <m:f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24</m:t>
                            </m:r>
                          </m:num>
                          <m:den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44</m:t>
                            </m:r>
                          </m:den>
                        </m:f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sSup>
                          <m:sSup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e>
                          <m:sup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−6</m:t>
                            </m:r>
                          </m:sup>
                        </m:sSup>
                      </m:e>
                    </m:rad>
                  </m:oMath>
                </m:oMathPara>
              </a14:m>
              <a:endParaRPr lang="cs-CZ" sz="800"/>
            </a:p>
          </xdr:txBody>
        </xdr:sp>
      </mc:Choice>
      <mc:Fallback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E0902F78-A7EF-4163-93E7-1896A3865C26}"/>
                </a:ext>
              </a:extLst>
            </xdr:cNvPr>
            <xdr:cNvSpPr txBox="1"/>
          </xdr:nvSpPr>
          <xdr:spPr>
            <a:xfrm>
              <a:off x="8755529" y="8719024"/>
              <a:ext cx="2836161" cy="38613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i="0">
                  <a:latin typeface="Cambria Math" panose="02040503050406030204" pitchFamily="18" charset="0"/>
                </a:rPr>
                <a:t>𝐴=0.35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𝜌_c  ((𝑤/𝑐−0.3))/((1+(𝜌_c 𝑤)/1000𝑐) ) √((1+(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𝜌_c 𝑤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1000𝑐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(𝜌_c 𝑎_1,2,3)/(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𝜌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_𝑎 𝑐))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𝐶_𝐶𝑂2  24/44∙10^(−6) )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42</xdr:row>
      <xdr:rowOff>25400</xdr:rowOff>
    </xdr:from>
    <xdr:ext cx="1468864" cy="1687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31D4CDE9-DD2E-47D9-A2E0-8080632A5EFE}"/>
                </a:ext>
              </a:extLst>
            </xdr:cNvPr>
            <xdr:cNvSpPr txBox="1"/>
          </xdr:nvSpPr>
          <xdr:spPr>
            <a:xfrm>
              <a:off x="8755944" y="9508067"/>
              <a:ext cx="1468864" cy="168764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0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000" b="0" i="0">
                            <a:latin typeface="Cambria Math" panose="02040503050406030204" pitchFamily="18" charset="0"/>
                          </a:rPr>
                          <m:t>c</m:t>
                        </m:r>
                      </m:sub>
                    </m:sSub>
                    <m:d>
                      <m:dPr>
                        <m:ctrlPr>
                          <a:rPr lang="cs-CZ" sz="10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cs-CZ" sz="10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</m:d>
                    <m:r>
                      <a:rPr lang="cs-CZ" sz="10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𝜃</m:t>
                    </m:r>
                    <m:r>
                      <a:rPr lang="el-GR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el-G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cs-CZ" sz="10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</m:sub>
                    </m:sSub>
                    <m:r>
                      <a:rPr lang="cs-CZ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𝑓</m:t>
                    </m:r>
                    <m:r>
                      <a:rPr lang="cs-CZ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r>
                      <a:rPr lang="cs-CZ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𝑅𝐻</m:t>
                    </m:r>
                    <m:r>
                      <a:rPr lang="cs-CZ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)∙</m:t>
                    </m:r>
                    <m:rad>
                      <m:radPr>
                        <m:degHide m:val="on"/>
                        <m:ctrlP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</m:e>
                    </m:rad>
                  </m:oMath>
                </m:oMathPara>
              </a14:m>
              <a:endParaRPr lang="cs-CZ" sz="1000" i="1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31D4CDE9-DD2E-47D9-A2E0-8080632A5EFE}"/>
                </a:ext>
              </a:extLst>
            </xdr:cNvPr>
            <xdr:cNvSpPr txBox="1"/>
          </xdr:nvSpPr>
          <xdr:spPr>
            <a:xfrm>
              <a:off x="8755944" y="9508067"/>
              <a:ext cx="1468864" cy="168764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000" b="0" i="0">
                  <a:latin typeface="Cambria Math" panose="02040503050406030204" pitchFamily="18" charset="0"/>
                </a:rPr>
                <a:t>𝑥_c (𝑡)=</a:t>
              </a:r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𝜃</a:t>
              </a:r>
              <a:r>
                <a:rPr lang="el-G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𝐴</a:t>
              </a:r>
              <a:r>
                <a:rPr lang="el-G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0∙</a:t>
              </a:r>
              <a:r>
                <a:rPr lang="cs-CZ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𝑓(𝑅𝐻)∙</a:t>
              </a:r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√𝑡</a:t>
              </a:r>
              <a:endParaRPr lang="cs-CZ" sz="1000" i="1"/>
            </a:p>
          </xdr:txBody>
        </xdr:sp>
      </mc:Fallback>
    </mc:AlternateContent>
    <xdr:clientData/>
  </xdr:oneCellAnchor>
  <xdr:twoCellAnchor>
    <xdr:from>
      <xdr:col>9</xdr:col>
      <xdr:colOff>0</xdr:colOff>
      <xdr:row>34</xdr:row>
      <xdr:rowOff>0</xdr:rowOff>
    </xdr:from>
    <xdr:to>
      <xdr:col>13</xdr:col>
      <xdr:colOff>530412</xdr:colOff>
      <xdr:row>43</xdr:row>
      <xdr:rowOff>149412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BCDE201-83FD-4BC8-8A31-B8A6666854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34</xdr:row>
      <xdr:rowOff>48932</xdr:rowOff>
    </xdr:from>
    <xdr:ext cx="932884" cy="1287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5A863F2-D536-4CF5-A778-A64DBB7385A9}"/>
                </a:ext>
              </a:extLst>
            </xdr:cNvPr>
            <xdr:cNvSpPr txBox="1"/>
          </xdr:nvSpPr>
          <xdr:spPr>
            <a:xfrm>
              <a:off x="8743950" y="8049932"/>
              <a:ext cx="932884" cy="12875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1,2,3</m:t>
                        </m:r>
                      </m:sub>
                    </m:sSub>
                    <m:r>
                      <a:rPr lang="cs-CZ" sz="80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8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8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5A863F2-D536-4CF5-A778-A64DBB7385A9}"/>
                </a:ext>
              </a:extLst>
            </xdr:cNvPr>
            <xdr:cNvSpPr txBox="1"/>
          </xdr:nvSpPr>
          <xdr:spPr>
            <a:xfrm>
              <a:off x="8743950" y="8049932"/>
              <a:ext cx="932884" cy="128753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800" b="0" i="0">
                  <a:latin typeface="Cambria Math" panose="02040503050406030204" pitchFamily="18" charset="0"/>
                </a:rPr>
                <a:t>𝑎_1,2,3</a:t>
              </a:r>
              <a:r>
                <a:rPr lang="cs-CZ" sz="800" i="0">
                  <a:latin typeface="Cambria Math" panose="02040503050406030204" pitchFamily="18" charset="0"/>
                </a:rPr>
                <a:t>=</a:t>
              </a:r>
              <a:r>
                <a:rPr lang="cs-CZ" sz="800" b="0" i="0">
                  <a:latin typeface="Cambria Math" panose="02040503050406030204" pitchFamily="18" charset="0"/>
                </a:rPr>
                <a:t>𝑎_1+𝑎_2+𝑎_3</a:t>
              </a:r>
              <a:endParaRPr lang="cs-CZ" sz="800"/>
            </a:p>
          </xdr:txBody>
        </xdr:sp>
      </mc:Fallback>
    </mc:AlternateContent>
    <xdr:clientData/>
  </xdr:oneCellAnchor>
  <xdr:oneCellAnchor>
    <xdr:from>
      <xdr:col>8</xdr:col>
      <xdr:colOff>0</xdr:colOff>
      <xdr:row>35</xdr:row>
      <xdr:rowOff>17297</xdr:rowOff>
    </xdr:from>
    <xdr:ext cx="941155" cy="3263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3C8E3D5-E698-4B74-928D-A8B70DD12033}"/>
                </a:ext>
              </a:extLst>
            </xdr:cNvPr>
            <xdr:cNvSpPr txBox="1"/>
          </xdr:nvSpPr>
          <xdr:spPr>
            <a:xfrm>
              <a:off x="8755944" y="8371075"/>
              <a:ext cx="941155" cy="32637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a:rPr lang="el-GR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𝜌</m:t>
                        </m:r>
                      </m:e>
                      <m:sub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𝑎</m:t>
                        </m:r>
                      </m:sub>
                    </m:sSub>
                    <m:r>
                      <a:rPr lang="cs-CZ" sz="8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cs-CZ" sz="8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𝑎</m:t>
                            </m:r>
                          </m:e>
                          <m:sub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1,2,3</m:t>
                            </m:r>
                          </m:sub>
                        </m:sSub>
                      </m:num>
                      <m:den>
                        <m:f>
                          <m:f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1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𝜌</m:t>
                                </m:r>
                              </m:e>
                              <m:sub>
                                <m:sSub>
                                  <m:sSub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𝑎</m:t>
                                    </m:r>
                                  </m:e>
                                  <m:sub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1</m:t>
                                    </m:r>
                                  </m:sub>
                                </m:sSub>
                              </m:sub>
                            </m:sSub>
                          </m:den>
                        </m:f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+</m:t>
                        </m:r>
                        <m:f>
                          <m:f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2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𝜌</m:t>
                                </m:r>
                              </m:e>
                              <m:sub>
                                <m:sSub>
                                  <m:sSub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𝑎</m:t>
                                    </m:r>
                                  </m:e>
                                  <m:sub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2</m:t>
                                    </m:r>
                                  </m:sub>
                                </m:sSub>
                              </m:sub>
                            </m:sSub>
                          </m:den>
                        </m:f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+</m:t>
                        </m:r>
                        <m:f>
                          <m:fPr>
                            <m:ctrlPr>
                              <a:rPr lang="cs-CZ" sz="8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𝑎</m:t>
                                </m:r>
                              </m:e>
                              <m:sub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3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8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𝜌</m:t>
                                </m:r>
                              </m:e>
                              <m:sub>
                                <m:sSub>
                                  <m:sSubPr>
                                    <m:ctrlPr>
                                      <a:rPr lang="cs-CZ" sz="8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𝑎</m:t>
                                    </m:r>
                                  </m:e>
                                  <m:sub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3</m:t>
                                    </m:r>
                                  </m:sub>
                                </m:sSub>
                              </m:sub>
                            </m:sSub>
                          </m:den>
                        </m:f>
                      </m:den>
                    </m:f>
                  </m:oMath>
                </m:oMathPara>
              </a14:m>
              <a:endParaRPr lang="cs-CZ" sz="800">
                <a:effectLst/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3C8E3D5-E698-4B74-928D-A8B70DD12033}"/>
                </a:ext>
              </a:extLst>
            </xdr:cNvPr>
            <xdr:cNvSpPr txBox="1"/>
          </xdr:nvSpPr>
          <xdr:spPr>
            <a:xfrm>
              <a:off x="8755944" y="8371075"/>
              <a:ext cx="941155" cy="32637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l-GR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𝜌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𝑎_1,2,3/(𝑎_1/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𝜌_(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𝑎_1 ) +𝑎_2/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𝜌_(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𝑎_2 ) +𝑎_3/</a:t>
              </a:r>
              <a:r>
                <a:rPr lang="cs-CZ" sz="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𝜌_(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𝑎_3 ) )</a:t>
              </a:r>
              <a:endParaRPr lang="cs-CZ" sz="800">
                <a:effectLst/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twoCellAnchor>
    <xdr:from>
      <xdr:col>9</xdr:col>
      <xdr:colOff>0</xdr:colOff>
      <xdr:row>34</xdr:row>
      <xdr:rowOff>0</xdr:rowOff>
    </xdr:from>
    <xdr:to>
      <xdr:col>13</xdr:col>
      <xdr:colOff>530412</xdr:colOff>
      <xdr:row>43</xdr:row>
      <xdr:rowOff>149412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6790043-C55A-44BE-B32C-1B882B7E42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0</xdr:colOff>
      <xdr:row>42</xdr:row>
      <xdr:rowOff>22088</xdr:rowOff>
    </xdr:from>
    <xdr:ext cx="1468864" cy="1687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57104245-89BE-422A-BB4C-217D454FF416}"/>
                </a:ext>
              </a:extLst>
            </xdr:cNvPr>
            <xdr:cNvSpPr txBox="1"/>
          </xdr:nvSpPr>
          <xdr:spPr>
            <a:xfrm>
              <a:off x="8755944" y="9504755"/>
              <a:ext cx="1468864" cy="168764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0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000" b="0" i="0">
                            <a:latin typeface="Cambria Math" panose="02040503050406030204" pitchFamily="18" charset="0"/>
                          </a:rPr>
                          <m:t>c</m:t>
                        </m:r>
                      </m:sub>
                    </m:sSub>
                    <m:d>
                      <m:dPr>
                        <m:ctrlPr>
                          <a:rPr lang="cs-CZ" sz="10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cs-CZ" sz="10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</m:d>
                    <m:r>
                      <a:rPr lang="cs-CZ" sz="10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𝜃</m:t>
                    </m:r>
                    <m:r>
                      <a:rPr lang="el-GR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el-G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cs-CZ" sz="10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</m:sub>
                    </m:sSub>
                    <m:r>
                      <a:rPr lang="cs-CZ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𝑓</m:t>
                    </m:r>
                    <m:r>
                      <a:rPr lang="cs-CZ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r>
                      <a:rPr lang="cs-CZ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𝑅𝐻</m:t>
                    </m:r>
                    <m:r>
                      <a:rPr lang="cs-CZ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)∙</m:t>
                    </m:r>
                    <m:rad>
                      <m:radPr>
                        <m:degHide m:val="on"/>
                        <m:ctrlP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cs-CZ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</m:e>
                    </m:rad>
                  </m:oMath>
                </m:oMathPara>
              </a14:m>
              <a:endParaRPr lang="cs-CZ" sz="1000" i="1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57104245-89BE-422A-BB4C-217D454FF416}"/>
                </a:ext>
              </a:extLst>
            </xdr:cNvPr>
            <xdr:cNvSpPr txBox="1"/>
          </xdr:nvSpPr>
          <xdr:spPr>
            <a:xfrm>
              <a:off x="8755944" y="9504755"/>
              <a:ext cx="1468864" cy="168764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000" b="0" i="0">
                  <a:latin typeface="Cambria Math" panose="02040503050406030204" pitchFamily="18" charset="0"/>
                </a:rPr>
                <a:t>𝑥_c (𝑡)=</a:t>
              </a:r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𝜃</a:t>
              </a:r>
              <a:r>
                <a:rPr lang="el-G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𝐴</a:t>
              </a:r>
              <a:r>
                <a:rPr lang="el-G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0∙</a:t>
              </a:r>
              <a:r>
                <a:rPr lang="cs-CZ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𝑓(𝑅𝐻)∙</a:t>
              </a:r>
              <a:r>
                <a:rPr lang="cs-CZ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√𝑡</a:t>
              </a:r>
              <a:endParaRPr lang="cs-CZ" sz="1000" i="1"/>
            </a:p>
          </xdr:txBody>
        </xdr:sp>
      </mc:Fallback>
    </mc:AlternateContent>
    <xdr:clientData/>
  </xdr:oneCellAnchor>
  <xdr:oneCellAnchor>
    <xdr:from>
      <xdr:col>8</xdr:col>
      <xdr:colOff>0</xdr:colOff>
      <xdr:row>37</xdr:row>
      <xdr:rowOff>0</xdr:rowOff>
    </xdr:from>
    <xdr:ext cx="2836161" cy="386131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4BD6FB98-08E6-41ED-AC94-093402FC792C}"/>
                </a:ext>
              </a:extLst>
            </xdr:cNvPr>
            <xdr:cNvSpPr txBox="1"/>
          </xdr:nvSpPr>
          <xdr:spPr>
            <a:xfrm>
              <a:off x="8755944" y="8353778"/>
              <a:ext cx="2836161" cy="38613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i="1">
                        <a:latin typeface="Cambria Math" panose="02040503050406030204" pitchFamily="18" charset="0"/>
                      </a:rPr>
                      <m:t>𝐴</m:t>
                    </m:r>
                    <m:r>
                      <a:rPr lang="cs-CZ" sz="800" i="1">
                        <a:latin typeface="Cambria Math" panose="02040503050406030204" pitchFamily="18" charset="0"/>
                      </a:rPr>
                      <m:t>=0.35</m:t>
                    </m:r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𝜌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c</m:t>
                        </m:r>
                      </m:sub>
                    </m:sSub>
                    <m:f>
                      <m:f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𝑤</m:t>
                                </m:r>
                              </m:num>
                              <m:den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𝑐</m:t>
                                </m:r>
                              </m:den>
                            </m:f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−0.3</m:t>
                            </m:r>
                          </m:e>
                        </m:d>
                      </m:num>
                      <m:den>
                        <m:d>
                          <m:d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1+</m:t>
                            </m:r>
                            <m:f>
                              <m:fPr>
                                <m:ctrlP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𝜌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c</m:t>
                                    </m:r>
                                  </m:sub>
                                </m:sSub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𝑤</m:t>
                                </m:r>
                              </m:num>
                              <m:den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1000</m:t>
                                </m:r>
                                <m: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𝑐</m:t>
                                </m:r>
                              </m:den>
                            </m:f>
                          </m:e>
                        </m:d>
                      </m:den>
                    </m:f>
                    <m:rad>
                      <m:radPr>
                        <m:degHide m:val="on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d>
                          <m:d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1+</m:t>
                            </m:r>
                            <m:f>
                              <m:fPr>
                                <m:ctrlPr>
                                  <a:rPr lang="cs-CZ" sz="8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𝜌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c</m:t>
                                    </m:r>
                                  </m:sub>
                                </m:sSub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𝑤</m:t>
                                </m:r>
                              </m:num>
                              <m:den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1000</m:t>
                                </m:r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den>
                            </m:f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f>
                              <m:fPr>
                                <m:ctrlP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𝜌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c</m:t>
                                    </m:r>
                                  </m:sub>
                                </m:sSub>
                                <m:sSub>
                                  <m:sSubPr>
                                    <m:ctrlP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𝑎</m:t>
                                    </m:r>
                                  </m:e>
                                  <m:sub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1,2,3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𝜌</m:t>
                                    </m:r>
                                  </m:e>
                                  <m:sub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𝑎</m:t>
                                    </m:r>
                                  </m:sub>
                                </m:sSub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den>
                            </m:f>
                          </m:e>
                        </m:d>
                        <m:sSub>
                          <m:sSub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𝐶</m:t>
                            </m:r>
                          </m:e>
                          <m:sub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𝐶𝑂</m:t>
                            </m:r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  <m:f>
                          <m:f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24</m:t>
                            </m:r>
                          </m:num>
                          <m:den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44</m:t>
                            </m:r>
                          </m:den>
                        </m:f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sSup>
                          <m:sSupPr>
                            <m:ctrlP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e>
                          <m:sup>
                            <m:r>
                              <a:rPr lang="cs-CZ" sz="8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−6</m:t>
                            </m:r>
                          </m:sup>
                        </m:sSup>
                      </m:e>
                    </m:rad>
                  </m:oMath>
                </m:oMathPara>
              </a14:m>
              <a:endParaRPr lang="cs-CZ" sz="800"/>
            </a:p>
          </xdr:txBody>
        </xdr:sp>
      </mc:Choice>
      <mc:Fallback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4BD6FB98-08E6-41ED-AC94-093402FC792C}"/>
                </a:ext>
              </a:extLst>
            </xdr:cNvPr>
            <xdr:cNvSpPr txBox="1"/>
          </xdr:nvSpPr>
          <xdr:spPr>
            <a:xfrm>
              <a:off x="8755944" y="8353778"/>
              <a:ext cx="2836161" cy="38613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i="0">
                  <a:latin typeface="Cambria Math" panose="02040503050406030204" pitchFamily="18" charset="0"/>
                </a:rPr>
                <a:t>𝐴=0.35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𝜌_c  ((𝑤/𝑐−0.3))/((1+(𝜌_c 𝑤)/1000𝑐) ) √((1+(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𝜌_c 𝑤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1000𝑐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(𝜌_c 𝑎_1,2,3)/(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𝜌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_𝑎 𝑐))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𝐶_𝐶𝑂2  24/44∙10^(−6) )</a:t>
              </a:r>
              <a:endParaRPr lang="cs-CZ" sz="8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145179</xdr:rowOff>
    </xdr:from>
    <xdr:ext cx="8187626" cy="2739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AECE593-9D00-44BD-BF12-0A9C85A65D47}"/>
                </a:ext>
              </a:extLst>
            </xdr:cNvPr>
            <xdr:cNvSpPr txBox="1"/>
          </xdr:nvSpPr>
          <xdr:spPr>
            <a:xfrm>
              <a:off x="2228850" y="640479"/>
              <a:ext cx="8187626" cy="27392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𝐶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CO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d>
                      <m:dPr>
                        <m:begChr m:val="["/>
                        <m:endChr m:val="]"/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mg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</a:rPr>
                          <m:t>/</m:t>
                        </m:r>
                        <m:sSup>
                          <m:sSupPr>
                            <m:ctrlPr>
                              <a:rPr lang="cs-CZ" sz="8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m:rPr>
                                <m:sty m:val="p"/>
                              </m:rPr>
                              <a:rPr lang="cs-CZ" sz="800" b="0" i="0">
                                <a:latin typeface="Cambria Math" panose="02040503050406030204" pitchFamily="18" charset="0"/>
                              </a:rPr>
                              <m:t>m</m:t>
                            </m:r>
                          </m:e>
                          <m:sup>
                            <m:r>
                              <a:rPr lang="cs-CZ" sz="800" b="0" i="0">
                                <a:latin typeface="Cambria Math" panose="02040503050406030204" pitchFamily="18" charset="0"/>
                              </a:rPr>
                              <m:t>3</m:t>
                            </m:r>
                          </m:sup>
                        </m:sSup>
                      </m:e>
                    </m:d>
                    <m:r>
                      <a:rPr lang="cs-CZ" sz="80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CO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p>
                      <m:sSupPr>
                        <m:ctrlPr>
                          <a:rPr lang="cs-CZ" sz="8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</m:t>
                        </m:r>
                      </m:sup>
                    </m:sSup>
                    <m:f>
                      <m:f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𝑝</m:t>
                        </m:r>
                      </m:num>
                      <m:den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𝑅𝑇</m:t>
                        </m:r>
                      </m:den>
                    </m:f>
                    <m:sSub>
                      <m:sSubPr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</a:rPr>
                          <m:t>𝐶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CO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d>
                      <m:dPr>
                        <m:begChr m:val="["/>
                        <m:endChr m:val="]"/>
                        <m:ctrlPr>
                          <a:rPr lang="cs-CZ" sz="80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</a:rPr>
                          <m:t>ppm</m:t>
                        </m:r>
                      </m:e>
                    </m:d>
                    <m:r>
                      <a:rPr lang="cs-CZ" sz="8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p>
                      <m:sSupPr>
                        <m:ctrlPr>
                          <a:rPr lang="cs-CZ" sz="8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    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with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</m:t>
                    </m:r>
                    <m:sSub>
                      <m:sSubPr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CO</m:t>
                        </m:r>
                        <m: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=44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g</m:t>
                            </m:r>
                          </m:num>
                          <m:den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mol</m:t>
                            </m:r>
                          </m:den>
                        </m:f>
                      </m:e>
                    </m:d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    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𝑝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=101325 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m:rPr>
                            <m:sty m:val="p"/>
                          </m:rPr>
                          <a:rPr lang="cs-CZ" sz="8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Pa</m:t>
                        </m:r>
                      </m:e>
                    </m:d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   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𝑅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=8.314 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J</m:t>
                            </m:r>
                          </m:num>
                          <m:den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mol</m:t>
                            </m:r>
                            <m: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K</m:t>
                            </m:r>
                          </m:den>
                        </m:f>
                      </m:e>
                    </m:d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   </m:t>
                    </m:r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𝑇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…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temperature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of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structural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element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or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ambient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air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in</m:t>
                    </m:r>
                    <m:r>
                      <a:rPr lang="cs-CZ" sz="8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m:rPr>
                            <m:sty m:val="p"/>
                          </m:rPr>
                          <a:rPr lang="cs-CZ" sz="8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K</m:t>
                        </m:r>
                      </m:e>
                    </m:d>
                    <m:r>
                      <a:rPr lang="cs-CZ" sz="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</m:t>
                    </m:r>
                  </m:oMath>
                </m:oMathPara>
              </a14:m>
              <a:endParaRPr lang="cs-CZ" sz="8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AECE593-9D00-44BD-BF12-0A9C85A65D47}"/>
                </a:ext>
              </a:extLst>
            </xdr:cNvPr>
            <xdr:cNvSpPr txBox="1"/>
          </xdr:nvSpPr>
          <xdr:spPr>
            <a:xfrm>
              <a:off x="2228850" y="640479"/>
              <a:ext cx="8187626" cy="273921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>
                  <a:latin typeface="Cambria Math" panose="02040503050406030204" pitchFamily="18" charset="0"/>
                </a:rPr>
                <a:t>𝐶_CO2 </a:t>
              </a:r>
              <a:r>
                <a:rPr lang="cs-CZ" sz="800" i="0">
                  <a:latin typeface="Cambria Math" panose="02040503050406030204" pitchFamily="18" charset="0"/>
                </a:rPr>
                <a:t>[</a:t>
              </a:r>
              <a:r>
                <a:rPr lang="cs-CZ" sz="800" b="0" i="0">
                  <a:latin typeface="Cambria Math" panose="02040503050406030204" pitchFamily="18" charset="0"/>
                </a:rPr>
                <a:t>mg/m^3 ]</a:t>
              </a:r>
              <a:r>
                <a:rPr lang="cs-CZ" sz="800" i="0">
                  <a:latin typeface="Cambria Math" panose="02040503050406030204" pitchFamily="18" charset="0"/>
                </a:rPr>
                <a:t>=</a:t>
              </a:r>
              <a:r>
                <a:rPr lang="cs-CZ" sz="800" b="0" i="0">
                  <a:latin typeface="Cambria Math" panose="02040503050406030204" pitchFamily="18" charset="0"/>
                </a:rPr>
                <a:t>𝑀_CO2</a:t>
              </a:r>
              <a:r>
                <a:rPr lang="cs-CZ" sz="8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10^3 </a:t>
              </a:r>
              <a:r>
                <a:rPr lang="cs-CZ" sz="800" b="0" i="0">
                  <a:latin typeface="Cambria Math" panose="02040503050406030204" pitchFamily="18" charset="0"/>
                </a:rPr>
                <a:t> 𝑝/𝑅𝑇 𝐶_CO2 </a:t>
              </a:r>
              <a:r>
                <a:rPr lang="cs-CZ" sz="800" i="0">
                  <a:latin typeface="Cambria Math" panose="02040503050406030204" pitchFamily="18" charset="0"/>
                </a:rPr>
                <a:t>[</a:t>
              </a:r>
              <a:r>
                <a:rPr lang="cs-CZ" sz="800" b="0" i="0">
                  <a:latin typeface="Cambria Math" panose="02040503050406030204" pitchFamily="18" charset="0"/>
                </a:rPr>
                <a:t>ppm]</a:t>
              </a:r>
              <a:r>
                <a:rPr lang="cs-CZ" sz="8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10^(−6);     with   𝑀_CO2=44 [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g/mol]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;    𝑝=101325 [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Pa]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;   𝑅=8.314 [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J/(mol∙K)]</a:t>
              </a:r>
              <a:r>
                <a:rPr lang="cs-CZ" sz="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;   𝑇…temperature of structural element or ambient air in [K]   </a:t>
              </a:r>
              <a:endParaRPr lang="cs-CZ" sz="8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18930-0BB6-43AD-AE41-FCCABCE9497B}">
  <dimension ref="A1:W138"/>
  <sheetViews>
    <sheetView tabSelected="1" zoomScale="90" zoomScaleNormal="90" workbookViewId="0">
      <selection activeCell="B1" sqref="B1"/>
    </sheetView>
  </sheetViews>
  <sheetFormatPr defaultRowHeight="17.5" customHeight="1" x14ac:dyDescent="0.35"/>
  <cols>
    <col min="1" max="4" width="8.6328125" style="30" customWidth="1"/>
    <col min="5" max="5" width="60.6328125" style="30" customWidth="1"/>
    <col min="6" max="6" width="8.6328125" style="30" customWidth="1"/>
    <col min="7" max="7" width="12.6328125" style="30" customWidth="1"/>
    <col min="8" max="8" width="8.7265625" style="30"/>
    <col min="9" max="9" width="68.6328125" style="30" customWidth="1"/>
    <col min="10" max="10" width="15.6328125" style="30" customWidth="1"/>
    <col min="11" max="11" width="10.6328125" style="30" customWidth="1"/>
    <col min="12" max="22" width="8.6328125" style="30" customWidth="1"/>
    <col min="23" max="23" width="11.6328125" style="18" customWidth="1"/>
    <col min="24" max="24" width="11.6328125" style="30" customWidth="1"/>
    <col min="25" max="90" width="8.6328125" style="30" customWidth="1"/>
    <col min="91" max="16384" width="8.7265625" style="30"/>
  </cols>
  <sheetData>
    <row r="1" spans="1:23" ht="17.5" customHeight="1" thickBot="1" x14ac:dyDescent="0.4">
      <c r="A1" s="29">
        <v>3100</v>
      </c>
      <c r="B1" s="67">
        <f>F43</f>
        <v>15.548641387413369</v>
      </c>
      <c r="D1" s="1" t="s">
        <v>90</v>
      </c>
      <c r="E1" s="5" t="s">
        <v>1</v>
      </c>
      <c r="G1" s="31" t="s">
        <v>59</v>
      </c>
    </row>
    <row r="2" spans="1:23" ht="17.5" customHeight="1" x14ac:dyDescent="0.35">
      <c r="A2" s="6">
        <v>185</v>
      </c>
      <c r="B2" s="17"/>
      <c r="D2" s="1" t="s">
        <v>8</v>
      </c>
      <c r="E2" s="5" t="s">
        <v>10</v>
      </c>
      <c r="G2" s="31" t="s">
        <v>59</v>
      </c>
    </row>
    <row r="3" spans="1:23" ht="17.5" customHeight="1" x14ac:dyDescent="0.35">
      <c r="A3" s="7">
        <v>313</v>
      </c>
      <c r="B3" s="17"/>
      <c r="D3" s="1" t="s">
        <v>9</v>
      </c>
      <c r="E3" s="5" t="s">
        <v>11</v>
      </c>
      <c r="G3" s="31" t="s">
        <v>59</v>
      </c>
    </row>
    <row r="4" spans="1:23" ht="17.5" customHeight="1" x14ac:dyDescent="0.35">
      <c r="A4" s="8">
        <v>70</v>
      </c>
      <c r="B4" s="17"/>
      <c r="D4" s="1" t="s">
        <v>13</v>
      </c>
      <c r="E4" s="5" t="s">
        <v>14</v>
      </c>
      <c r="G4" s="31" t="s">
        <v>15</v>
      </c>
    </row>
    <row r="5" spans="1:23" ht="17.5" customHeight="1" x14ac:dyDescent="0.35">
      <c r="A5" s="9">
        <v>800</v>
      </c>
      <c r="B5" s="17"/>
      <c r="D5" s="1" t="s">
        <v>91</v>
      </c>
      <c r="E5" s="5" t="s">
        <v>62</v>
      </c>
      <c r="G5" s="31" t="s">
        <v>60</v>
      </c>
    </row>
    <row r="6" spans="1:23" ht="17.5" customHeight="1" x14ac:dyDescent="0.35">
      <c r="A6" s="9">
        <v>50</v>
      </c>
      <c r="B6" s="17"/>
      <c r="D6" s="1" t="s">
        <v>0</v>
      </c>
      <c r="E6" s="30" t="s">
        <v>57</v>
      </c>
      <c r="G6" s="31" t="s">
        <v>20</v>
      </c>
    </row>
    <row r="7" spans="1:23" ht="17.5" customHeight="1" x14ac:dyDescent="0.35">
      <c r="A7" s="9">
        <v>847</v>
      </c>
      <c r="B7" s="17"/>
      <c r="D7" s="1" t="s">
        <v>84</v>
      </c>
      <c r="E7" s="30" t="s">
        <v>16</v>
      </c>
      <c r="G7" s="31" t="s">
        <v>59</v>
      </c>
    </row>
    <row r="8" spans="1:23" ht="17.5" customHeight="1" x14ac:dyDescent="0.35">
      <c r="A8" s="9">
        <v>386</v>
      </c>
      <c r="B8" s="17"/>
      <c r="D8" s="1" t="s">
        <v>85</v>
      </c>
      <c r="E8" s="30" t="s">
        <v>17</v>
      </c>
      <c r="G8" s="31" t="s">
        <v>59</v>
      </c>
    </row>
    <row r="9" spans="1:23" ht="17.5" customHeight="1" x14ac:dyDescent="0.35">
      <c r="A9" s="9">
        <v>625</v>
      </c>
      <c r="B9" s="17"/>
      <c r="D9" s="1" t="s">
        <v>86</v>
      </c>
      <c r="E9" s="30" t="s">
        <v>17</v>
      </c>
      <c r="G9" s="31" t="s">
        <v>59</v>
      </c>
    </row>
    <row r="10" spans="1:23" ht="17.5" customHeight="1" x14ac:dyDescent="0.35">
      <c r="A10" s="9">
        <v>2590</v>
      </c>
      <c r="B10" s="17"/>
      <c r="D10" s="1" t="s">
        <v>87</v>
      </c>
      <c r="E10" s="30" t="s">
        <v>19</v>
      </c>
      <c r="G10" s="31" t="s">
        <v>59</v>
      </c>
    </row>
    <row r="11" spans="1:23" ht="17.5" customHeight="1" x14ac:dyDescent="0.35">
      <c r="A11" s="9">
        <v>2540</v>
      </c>
      <c r="B11" s="17"/>
      <c r="D11" s="1" t="s">
        <v>88</v>
      </c>
      <c r="E11" s="30" t="s">
        <v>18</v>
      </c>
      <c r="G11" s="31" t="s">
        <v>59</v>
      </c>
    </row>
    <row r="12" spans="1:23" ht="17.5" customHeight="1" x14ac:dyDescent="0.35">
      <c r="A12" s="9">
        <v>2660</v>
      </c>
      <c r="B12" s="17"/>
      <c r="D12" s="1" t="s">
        <v>89</v>
      </c>
      <c r="E12" s="30" t="s">
        <v>18</v>
      </c>
      <c r="G12" s="31" t="s">
        <v>59</v>
      </c>
    </row>
    <row r="13" spans="1:23" ht="17.5" customHeight="1" x14ac:dyDescent="0.35">
      <c r="A13" s="9">
        <v>1</v>
      </c>
      <c r="B13" s="17"/>
      <c r="D13" s="65" t="s">
        <v>94</v>
      </c>
      <c r="E13" s="17" t="s">
        <v>64</v>
      </c>
      <c r="F13" s="17"/>
      <c r="G13" s="18" t="s">
        <v>3</v>
      </c>
    </row>
    <row r="16" spans="1:23" ht="17.5" customHeight="1" x14ac:dyDescent="0.35">
      <c r="D16" s="77" t="s">
        <v>36</v>
      </c>
      <c r="E16" s="78"/>
      <c r="F16" s="78"/>
      <c r="G16" s="79"/>
      <c r="I16" s="80" t="s">
        <v>37</v>
      </c>
      <c r="J16" s="80"/>
      <c r="K16" s="80"/>
      <c r="L16" s="80"/>
      <c r="M16" s="80"/>
      <c r="N16" s="80"/>
      <c r="P16" s="32"/>
      <c r="R16" s="70" t="s">
        <v>39</v>
      </c>
      <c r="S16" s="70"/>
      <c r="T16" s="70"/>
      <c r="U16" s="70"/>
      <c r="W16" s="68" t="s">
        <v>69</v>
      </c>
    </row>
    <row r="17" spans="4:23" ht="17.5" customHeight="1" x14ac:dyDescent="0.35">
      <c r="D17" s="33" t="s">
        <v>4</v>
      </c>
      <c r="E17" s="33" t="s">
        <v>5</v>
      </c>
      <c r="F17" s="34" t="s">
        <v>6</v>
      </c>
      <c r="G17" s="35" t="s">
        <v>7</v>
      </c>
      <c r="I17" s="36" t="s">
        <v>5</v>
      </c>
      <c r="J17" s="2" t="s">
        <v>25</v>
      </c>
      <c r="K17" s="2" t="s">
        <v>26</v>
      </c>
      <c r="L17" s="2" t="s">
        <v>27</v>
      </c>
      <c r="M17" s="2" t="s">
        <v>28</v>
      </c>
      <c r="N17" s="2" t="s">
        <v>22</v>
      </c>
      <c r="P17" s="2" t="s">
        <v>38</v>
      </c>
      <c r="Q17" s="3"/>
      <c r="R17" s="37" t="s">
        <v>23</v>
      </c>
      <c r="S17" s="37" t="s">
        <v>24</v>
      </c>
      <c r="T17" s="4" t="s">
        <v>67</v>
      </c>
      <c r="U17" s="4" t="s">
        <v>68</v>
      </c>
      <c r="W17" s="69"/>
    </row>
    <row r="18" spans="4:23" ht="17.5" customHeight="1" x14ac:dyDescent="0.35">
      <c r="D18" s="28" t="s">
        <v>90</v>
      </c>
      <c r="E18" s="11" t="s">
        <v>1</v>
      </c>
      <c r="F18" s="12">
        <f t="shared" ref="F18:F30" si="0">A1</f>
        <v>3100</v>
      </c>
      <c r="G18" s="13" t="s">
        <v>59</v>
      </c>
      <c r="I18" s="38" t="s">
        <v>45</v>
      </c>
      <c r="J18" s="38" t="s">
        <v>30</v>
      </c>
      <c r="K18" s="38" t="s">
        <v>32</v>
      </c>
      <c r="L18" s="38">
        <v>3100</v>
      </c>
      <c r="M18" s="39">
        <f>N18*ABS(L18)</f>
        <v>93</v>
      </c>
      <c r="N18" s="38">
        <v>0.03</v>
      </c>
      <c r="P18" s="38" t="s">
        <v>65</v>
      </c>
      <c r="R18" s="40"/>
      <c r="S18" s="40"/>
      <c r="T18" s="40"/>
      <c r="U18" s="40"/>
      <c r="W18" s="25"/>
    </row>
    <row r="19" spans="4:23" ht="17.5" customHeight="1" x14ac:dyDescent="0.35">
      <c r="D19" s="28" t="s">
        <v>8</v>
      </c>
      <c r="E19" s="41" t="s">
        <v>10</v>
      </c>
      <c r="F19" s="12">
        <f t="shared" si="0"/>
        <v>185</v>
      </c>
      <c r="G19" s="13" t="s">
        <v>59</v>
      </c>
      <c r="I19" s="38" t="s">
        <v>46</v>
      </c>
      <c r="J19" s="38" t="s">
        <v>30</v>
      </c>
      <c r="K19" s="38" t="s">
        <v>32</v>
      </c>
      <c r="L19" s="38">
        <v>185</v>
      </c>
      <c r="M19" s="39">
        <f t="shared" ref="M19:M30" si="1">N19*ABS(L19)</f>
        <v>5.55</v>
      </c>
      <c r="N19" s="38">
        <v>0.03</v>
      </c>
      <c r="P19" s="38" t="s">
        <v>65</v>
      </c>
      <c r="R19" s="40"/>
      <c r="S19" s="40"/>
      <c r="T19" s="40"/>
      <c r="U19" s="40"/>
      <c r="W19" s="25"/>
    </row>
    <row r="20" spans="4:23" ht="17.5" customHeight="1" x14ac:dyDescent="0.35">
      <c r="D20" s="28" t="s">
        <v>9</v>
      </c>
      <c r="E20" s="11" t="s">
        <v>11</v>
      </c>
      <c r="F20" s="12">
        <f t="shared" si="0"/>
        <v>313</v>
      </c>
      <c r="G20" s="13" t="s">
        <v>59</v>
      </c>
      <c r="I20" s="38" t="s">
        <v>47</v>
      </c>
      <c r="J20" s="38" t="s">
        <v>30</v>
      </c>
      <c r="K20" s="38" t="s">
        <v>32</v>
      </c>
      <c r="L20" s="38">
        <v>313</v>
      </c>
      <c r="M20" s="39">
        <f t="shared" si="1"/>
        <v>9.3899999999999988</v>
      </c>
      <c r="N20" s="38">
        <v>0.03</v>
      </c>
      <c r="P20" s="38" t="s">
        <v>65</v>
      </c>
      <c r="R20" s="40"/>
      <c r="S20" s="40"/>
      <c r="T20" s="40"/>
      <c r="U20" s="40"/>
      <c r="W20" s="25"/>
    </row>
    <row r="21" spans="4:23" ht="17.5" customHeight="1" x14ac:dyDescent="0.35">
      <c r="D21" s="28" t="s">
        <v>13</v>
      </c>
      <c r="E21" s="42" t="s">
        <v>14</v>
      </c>
      <c r="F21" s="12">
        <f t="shared" si="0"/>
        <v>70</v>
      </c>
      <c r="G21" s="10" t="s">
        <v>15</v>
      </c>
      <c r="I21" s="38" t="s">
        <v>48</v>
      </c>
      <c r="J21" s="38" t="s">
        <v>31</v>
      </c>
      <c r="K21" s="38" t="s">
        <v>32</v>
      </c>
      <c r="L21" s="38">
        <v>70</v>
      </c>
      <c r="M21" s="39">
        <f t="shared" si="1"/>
        <v>4.9000000000000004</v>
      </c>
      <c r="N21" s="38">
        <v>7.0000000000000007E-2</v>
      </c>
      <c r="P21" s="38" t="s">
        <v>65</v>
      </c>
      <c r="R21" s="40">
        <v>0</v>
      </c>
      <c r="S21" s="40">
        <v>100</v>
      </c>
      <c r="T21" s="40"/>
      <c r="U21" s="40"/>
      <c r="W21" s="25"/>
    </row>
    <row r="22" spans="4:23" ht="17.5" customHeight="1" x14ac:dyDescent="0.35">
      <c r="D22" s="28" t="s">
        <v>91</v>
      </c>
      <c r="E22" s="11" t="s">
        <v>93</v>
      </c>
      <c r="F22" s="12">
        <f t="shared" si="0"/>
        <v>800</v>
      </c>
      <c r="G22" s="13" t="s">
        <v>60</v>
      </c>
      <c r="I22" s="38" t="s">
        <v>49</v>
      </c>
      <c r="J22" s="38" t="s">
        <v>30</v>
      </c>
      <c r="K22" s="38" t="s">
        <v>32</v>
      </c>
      <c r="L22" s="38">
        <v>800</v>
      </c>
      <c r="M22" s="39">
        <f t="shared" si="1"/>
        <v>40</v>
      </c>
      <c r="N22" s="38">
        <v>0.05</v>
      </c>
      <c r="P22" s="38" t="s">
        <v>65</v>
      </c>
      <c r="R22" s="40"/>
      <c r="S22" s="40"/>
      <c r="T22" s="40"/>
      <c r="U22" s="40"/>
      <c r="W22" s="25" t="s">
        <v>70</v>
      </c>
    </row>
    <row r="23" spans="4:23" ht="17.5" customHeight="1" x14ac:dyDescent="0.35">
      <c r="D23" s="28" t="s">
        <v>0</v>
      </c>
      <c r="E23" s="43" t="s">
        <v>57</v>
      </c>
      <c r="F23" s="12">
        <f t="shared" si="0"/>
        <v>50</v>
      </c>
      <c r="G23" s="14" t="s">
        <v>20</v>
      </c>
      <c r="I23" s="38" t="s">
        <v>50</v>
      </c>
      <c r="J23" s="38" t="s">
        <v>29</v>
      </c>
      <c r="K23" s="38" t="s">
        <v>32</v>
      </c>
      <c r="L23" s="38">
        <v>50</v>
      </c>
      <c r="M23" s="39">
        <f t="shared" si="1"/>
        <v>0</v>
      </c>
      <c r="N23" s="38">
        <v>0</v>
      </c>
      <c r="P23" s="38" t="s">
        <v>65</v>
      </c>
      <c r="R23" s="40"/>
      <c r="S23" s="40"/>
      <c r="T23" s="40"/>
      <c r="U23" s="40"/>
      <c r="W23" s="25"/>
    </row>
    <row r="24" spans="4:23" ht="17.5" customHeight="1" x14ac:dyDescent="0.35">
      <c r="D24" s="28" t="s">
        <v>84</v>
      </c>
      <c r="E24" s="44" t="s">
        <v>16</v>
      </c>
      <c r="F24" s="12">
        <f t="shared" si="0"/>
        <v>847</v>
      </c>
      <c r="G24" s="13" t="s">
        <v>59</v>
      </c>
      <c r="I24" s="38" t="s">
        <v>51</v>
      </c>
      <c r="J24" s="38" t="s">
        <v>30</v>
      </c>
      <c r="K24" s="38" t="s">
        <v>32</v>
      </c>
      <c r="L24" s="38">
        <v>847</v>
      </c>
      <c r="M24" s="39">
        <f t="shared" si="1"/>
        <v>25.41</v>
      </c>
      <c r="N24" s="38">
        <v>0.03</v>
      </c>
      <c r="P24" s="38" t="s">
        <v>65</v>
      </c>
      <c r="R24" s="40"/>
      <c r="S24" s="40"/>
      <c r="T24" s="40"/>
      <c r="U24" s="40"/>
      <c r="W24" s="25"/>
    </row>
    <row r="25" spans="4:23" ht="17.5" customHeight="1" x14ac:dyDescent="0.35">
      <c r="D25" s="28" t="s">
        <v>85</v>
      </c>
      <c r="E25" s="44" t="s">
        <v>17</v>
      </c>
      <c r="F25" s="12">
        <f t="shared" si="0"/>
        <v>386</v>
      </c>
      <c r="G25" s="13" t="s">
        <v>59</v>
      </c>
      <c r="I25" s="38" t="s">
        <v>52</v>
      </c>
      <c r="J25" s="38" t="s">
        <v>30</v>
      </c>
      <c r="K25" s="38" t="s">
        <v>32</v>
      </c>
      <c r="L25" s="38">
        <v>386</v>
      </c>
      <c r="M25" s="39">
        <f t="shared" si="1"/>
        <v>11.58</v>
      </c>
      <c r="N25" s="38">
        <v>0.03</v>
      </c>
      <c r="P25" s="38" t="s">
        <v>65</v>
      </c>
      <c r="R25" s="40"/>
      <c r="S25" s="40"/>
      <c r="T25" s="40"/>
      <c r="U25" s="40"/>
      <c r="W25" s="25"/>
    </row>
    <row r="26" spans="4:23" ht="17.5" customHeight="1" x14ac:dyDescent="0.35">
      <c r="D26" s="28" t="s">
        <v>86</v>
      </c>
      <c r="E26" s="44" t="s">
        <v>17</v>
      </c>
      <c r="F26" s="12">
        <f t="shared" si="0"/>
        <v>625</v>
      </c>
      <c r="G26" s="13" t="s">
        <v>59</v>
      </c>
      <c r="I26" s="38" t="s">
        <v>53</v>
      </c>
      <c r="J26" s="38" t="s">
        <v>30</v>
      </c>
      <c r="K26" s="38" t="s">
        <v>32</v>
      </c>
      <c r="L26" s="38">
        <v>625</v>
      </c>
      <c r="M26" s="39">
        <f t="shared" si="1"/>
        <v>18.75</v>
      </c>
      <c r="N26" s="38">
        <v>0.03</v>
      </c>
      <c r="P26" s="38" t="s">
        <v>65</v>
      </c>
      <c r="R26" s="40"/>
      <c r="S26" s="40"/>
      <c r="T26" s="40"/>
      <c r="U26" s="40"/>
      <c r="W26" s="25"/>
    </row>
    <row r="27" spans="4:23" ht="17.5" customHeight="1" x14ac:dyDescent="0.35">
      <c r="D27" s="28" t="s">
        <v>87</v>
      </c>
      <c r="E27" s="44" t="s">
        <v>19</v>
      </c>
      <c r="F27" s="12">
        <f t="shared" si="0"/>
        <v>2590</v>
      </c>
      <c r="G27" s="13" t="s">
        <v>59</v>
      </c>
      <c r="I27" s="38" t="s">
        <v>54</v>
      </c>
      <c r="J27" s="38" t="s">
        <v>30</v>
      </c>
      <c r="K27" s="38" t="s">
        <v>32</v>
      </c>
      <c r="L27" s="38">
        <v>2590</v>
      </c>
      <c r="M27" s="39">
        <f t="shared" si="1"/>
        <v>51.800000000000004</v>
      </c>
      <c r="N27" s="38">
        <v>0.02</v>
      </c>
      <c r="P27" s="38" t="s">
        <v>65</v>
      </c>
      <c r="R27" s="40"/>
      <c r="S27" s="40"/>
      <c r="T27" s="40"/>
      <c r="U27" s="40"/>
      <c r="W27" s="25"/>
    </row>
    <row r="28" spans="4:23" ht="17.5" customHeight="1" x14ac:dyDescent="0.35">
      <c r="D28" s="28" t="s">
        <v>88</v>
      </c>
      <c r="E28" s="44" t="s">
        <v>18</v>
      </c>
      <c r="F28" s="12">
        <f t="shared" si="0"/>
        <v>2540</v>
      </c>
      <c r="G28" s="13" t="s">
        <v>59</v>
      </c>
      <c r="I28" s="38" t="s">
        <v>55</v>
      </c>
      <c r="J28" s="38" t="s">
        <v>30</v>
      </c>
      <c r="K28" s="38" t="s">
        <v>32</v>
      </c>
      <c r="L28" s="38">
        <v>2540</v>
      </c>
      <c r="M28" s="39">
        <f t="shared" si="1"/>
        <v>50.800000000000004</v>
      </c>
      <c r="N28" s="38">
        <v>0.02</v>
      </c>
      <c r="P28" s="38" t="s">
        <v>65</v>
      </c>
      <c r="R28" s="40"/>
      <c r="S28" s="40"/>
      <c r="T28" s="40"/>
      <c r="U28" s="40"/>
      <c r="W28" s="25"/>
    </row>
    <row r="29" spans="4:23" ht="17.5" customHeight="1" x14ac:dyDescent="0.35">
      <c r="D29" s="28" t="s">
        <v>89</v>
      </c>
      <c r="E29" s="44" t="s">
        <v>18</v>
      </c>
      <c r="F29" s="12">
        <f t="shared" si="0"/>
        <v>2660</v>
      </c>
      <c r="G29" s="13" t="s">
        <v>59</v>
      </c>
      <c r="I29" s="38" t="s">
        <v>56</v>
      </c>
      <c r="J29" s="38" t="s">
        <v>30</v>
      </c>
      <c r="K29" s="38" t="s">
        <v>32</v>
      </c>
      <c r="L29" s="38">
        <v>2660</v>
      </c>
      <c r="M29" s="39">
        <f t="shared" si="1"/>
        <v>53.2</v>
      </c>
      <c r="N29" s="38">
        <v>0.02</v>
      </c>
      <c r="P29" s="38" t="s">
        <v>65</v>
      </c>
      <c r="R29" s="40"/>
      <c r="S29" s="40"/>
      <c r="T29" s="40"/>
      <c r="U29" s="40"/>
      <c r="W29" s="25"/>
    </row>
    <row r="30" spans="4:23" ht="17.5" customHeight="1" x14ac:dyDescent="0.35">
      <c r="D30" s="66" t="s">
        <v>94</v>
      </c>
      <c r="E30" s="45" t="s">
        <v>64</v>
      </c>
      <c r="F30" s="12">
        <f t="shared" si="0"/>
        <v>1</v>
      </c>
      <c r="G30" s="10" t="s">
        <v>3</v>
      </c>
      <c r="I30" s="38" t="s">
        <v>44</v>
      </c>
      <c r="J30" s="38" t="s">
        <v>29</v>
      </c>
      <c r="K30" s="38" t="s">
        <v>32</v>
      </c>
      <c r="L30" s="38">
        <v>1</v>
      </c>
      <c r="M30" s="39">
        <f t="shared" si="1"/>
        <v>0</v>
      </c>
      <c r="N30" s="38">
        <v>0</v>
      </c>
      <c r="P30" s="38" t="s">
        <v>65</v>
      </c>
      <c r="R30" s="40"/>
      <c r="S30" s="40"/>
      <c r="T30" s="40"/>
      <c r="U30" s="40"/>
      <c r="W30" s="25"/>
    </row>
    <row r="33" spans="4:23" ht="17.5" customHeight="1" x14ac:dyDescent="0.35">
      <c r="D33" s="71" t="s">
        <v>40</v>
      </c>
      <c r="E33" s="72"/>
      <c r="F33" s="72"/>
      <c r="G33" s="73"/>
    </row>
    <row r="34" spans="4:23" ht="17.5" customHeight="1" x14ac:dyDescent="0.35">
      <c r="D34" s="46" t="s">
        <v>4</v>
      </c>
      <c r="E34" s="46" t="s">
        <v>5</v>
      </c>
      <c r="F34" s="47" t="s">
        <v>6</v>
      </c>
      <c r="G34" s="37" t="s">
        <v>7</v>
      </c>
    </row>
    <row r="35" spans="4:23" ht="17.5" customHeight="1" x14ac:dyDescent="0.35">
      <c r="D35" s="23" t="s">
        <v>61</v>
      </c>
      <c r="E35" s="24" t="s">
        <v>12</v>
      </c>
      <c r="F35" s="16">
        <f>F24+F25+F26</f>
        <v>1858</v>
      </c>
      <c r="G35" s="15" t="s">
        <v>59</v>
      </c>
      <c r="P35" s="38" t="s">
        <v>33</v>
      </c>
    </row>
    <row r="36" spans="4:23" ht="17.5" customHeight="1" x14ac:dyDescent="0.35">
      <c r="D36" s="23" t="s">
        <v>63</v>
      </c>
      <c r="E36" s="24" t="s">
        <v>2</v>
      </c>
      <c r="F36" s="16">
        <f>(F35)/((F24/F27)+(F25/F28)+(F26/F29))</f>
        <v>2602.3942080700781</v>
      </c>
      <c r="G36" s="15" t="s">
        <v>59</v>
      </c>
      <c r="P36" s="38" t="s">
        <v>33</v>
      </c>
    </row>
    <row r="37" spans="4:23" ht="17.5" customHeight="1" x14ac:dyDescent="0.35">
      <c r="D37" s="23" t="s">
        <v>76</v>
      </c>
      <c r="E37" s="24" t="s">
        <v>77</v>
      </c>
      <c r="F37" s="48">
        <f>_xlfn.XLOOKUP(F21,V38:V138,W38:W138,"Not found",1,1)</f>
        <v>0.3</v>
      </c>
      <c r="G37" s="15" t="s">
        <v>3</v>
      </c>
      <c r="I37" s="49" t="s">
        <v>79</v>
      </c>
      <c r="P37" s="38" t="s">
        <v>33</v>
      </c>
      <c r="V37" s="50" t="s">
        <v>80</v>
      </c>
      <c r="W37" s="27" t="s">
        <v>76</v>
      </c>
    </row>
    <row r="38" spans="4:23" ht="17.5" customHeight="1" x14ac:dyDescent="0.35">
      <c r="D38" s="23" t="s">
        <v>83</v>
      </c>
      <c r="E38" s="24" t="s">
        <v>82</v>
      </c>
      <c r="F38" s="51">
        <f>(0.35*F18*((F19/F20)-0.3)/(1+(F18*F19/(1000*F20))))*SQRT((1+(F18*F19/(1000*F20))+(F18*F35/(F36*F20)))*F22*24/44*0.000001)</f>
        <v>7.3296998421852004</v>
      </c>
      <c r="G38" s="15" t="s">
        <v>78</v>
      </c>
      <c r="P38" s="38" t="s">
        <v>33</v>
      </c>
      <c r="V38" s="30">
        <v>0</v>
      </c>
      <c r="W38" s="18">
        <v>0.5</v>
      </c>
    </row>
    <row r="39" spans="4:23" ht="17.5" customHeight="1" x14ac:dyDescent="0.35">
      <c r="D39" s="53"/>
      <c r="E39" s="21"/>
      <c r="F39" s="54"/>
      <c r="G39" s="22"/>
      <c r="V39" s="30">
        <v>1</v>
      </c>
      <c r="W39" s="18">
        <v>0.5</v>
      </c>
    </row>
    <row r="40" spans="4:23" ht="17.5" customHeight="1" x14ac:dyDescent="0.35">
      <c r="V40" s="30">
        <v>2</v>
      </c>
      <c r="W40" s="18">
        <v>0.5</v>
      </c>
    </row>
    <row r="41" spans="4:23" ht="17.5" customHeight="1" x14ac:dyDescent="0.35">
      <c r="D41" s="74" t="s">
        <v>41</v>
      </c>
      <c r="E41" s="75"/>
      <c r="F41" s="75"/>
      <c r="G41" s="76"/>
      <c r="V41" s="30">
        <v>3</v>
      </c>
      <c r="W41" s="18">
        <v>0.5</v>
      </c>
    </row>
    <row r="42" spans="4:23" ht="17.5" customHeight="1" x14ac:dyDescent="0.35">
      <c r="D42" s="55" t="s">
        <v>4</v>
      </c>
      <c r="E42" s="55" t="s">
        <v>5</v>
      </c>
      <c r="F42" s="56" t="s">
        <v>6</v>
      </c>
      <c r="G42" s="57" t="s">
        <v>7</v>
      </c>
      <c r="V42" s="30">
        <v>4</v>
      </c>
      <c r="W42" s="18">
        <v>0.5</v>
      </c>
    </row>
    <row r="43" spans="4:23" ht="17.5" customHeight="1" x14ac:dyDescent="0.35">
      <c r="D43" s="19" t="s">
        <v>92</v>
      </c>
      <c r="E43" s="58" t="s">
        <v>81</v>
      </c>
      <c r="F43" s="26">
        <f>F30*F38*F37*F23^0.5</f>
        <v>15.548641387413369</v>
      </c>
      <c r="G43" s="20" t="s">
        <v>21</v>
      </c>
      <c r="P43" s="38" t="s">
        <v>66</v>
      </c>
      <c r="V43" s="30">
        <v>5</v>
      </c>
      <c r="W43" s="18">
        <v>0.5</v>
      </c>
    </row>
    <row r="44" spans="4:23" ht="17.5" customHeight="1" x14ac:dyDescent="0.35">
      <c r="V44" s="30">
        <v>6</v>
      </c>
      <c r="W44" s="18">
        <v>0.5</v>
      </c>
    </row>
    <row r="45" spans="4:23" ht="17.5" customHeight="1" x14ac:dyDescent="0.35">
      <c r="V45" s="30">
        <v>7</v>
      </c>
      <c r="W45" s="18">
        <v>0.5</v>
      </c>
    </row>
    <row r="46" spans="4:23" ht="17.5" customHeight="1" x14ac:dyDescent="0.35">
      <c r="V46" s="30">
        <v>8</v>
      </c>
      <c r="W46" s="18">
        <v>0.5</v>
      </c>
    </row>
    <row r="47" spans="4:23" ht="17.5" customHeight="1" x14ac:dyDescent="0.35">
      <c r="V47" s="30">
        <v>9</v>
      </c>
      <c r="W47" s="18">
        <v>0.5</v>
      </c>
    </row>
    <row r="48" spans="4:23" ht="17.5" customHeight="1" x14ac:dyDescent="0.35">
      <c r="V48" s="30">
        <v>10</v>
      </c>
      <c r="W48" s="18">
        <v>0.5</v>
      </c>
    </row>
    <row r="49" spans="22:23" ht="17.5" customHeight="1" x14ac:dyDescent="0.35">
      <c r="V49" s="30">
        <v>11</v>
      </c>
      <c r="W49" s="18">
        <v>0.5</v>
      </c>
    </row>
    <row r="50" spans="22:23" ht="17.5" customHeight="1" x14ac:dyDescent="0.35">
      <c r="V50" s="30">
        <v>12</v>
      </c>
      <c r="W50" s="18">
        <v>0.5</v>
      </c>
    </row>
    <row r="51" spans="22:23" ht="17.5" customHeight="1" x14ac:dyDescent="0.35">
      <c r="V51" s="30">
        <v>13</v>
      </c>
      <c r="W51" s="18">
        <v>0.5</v>
      </c>
    </row>
    <row r="52" spans="22:23" ht="17.5" customHeight="1" x14ac:dyDescent="0.35">
      <c r="V52" s="30">
        <v>14</v>
      </c>
      <c r="W52" s="18">
        <v>0.5</v>
      </c>
    </row>
    <row r="53" spans="22:23" ht="17.5" customHeight="1" x14ac:dyDescent="0.35">
      <c r="V53" s="30">
        <v>15</v>
      </c>
      <c r="W53" s="18">
        <v>0.5</v>
      </c>
    </row>
    <row r="54" spans="22:23" ht="17.5" customHeight="1" x14ac:dyDescent="0.35">
      <c r="V54" s="30">
        <v>16</v>
      </c>
      <c r="W54" s="18">
        <v>0.5</v>
      </c>
    </row>
    <row r="55" spans="22:23" ht="17.5" customHeight="1" x14ac:dyDescent="0.35">
      <c r="V55" s="30">
        <v>17</v>
      </c>
      <c r="W55" s="18">
        <v>0.5</v>
      </c>
    </row>
    <row r="56" spans="22:23" ht="17.5" customHeight="1" x14ac:dyDescent="0.35">
      <c r="V56" s="30">
        <v>18</v>
      </c>
      <c r="W56" s="18">
        <v>0.5</v>
      </c>
    </row>
    <row r="57" spans="22:23" ht="17.5" customHeight="1" x14ac:dyDescent="0.35">
      <c r="V57" s="30">
        <v>19</v>
      </c>
      <c r="W57" s="18">
        <v>0.5</v>
      </c>
    </row>
    <row r="58" spans="22:23" ht="17.5" customHeight="1" x14ac:dyDescent="0.35">
      <c r="V58" s="30">
        <v>20</v>
      </c>
      <c r="W58" s="18">
        <v>0.5</v>
      </c>
    </row>
    <row r="59" spans="22:23" ht="17.5" customHeight="1" x14ac:dyDescent="0.35">
      <c r="V59" s="30">
        <v>21</v>
      </c>
      <c r="W59" s="18">
        <v>0.5</v>
      </c>
    </row>
    <row r="60" spans="22:23" ht="17.5" customHeight="1" x14ac:dyDescent="0.35">
      <c r="V60" s="30">
        <v>22</v>
      </c>
      <c r="W60" s="18">
        <v>0.5</v>
      </c>
    </row>
    <row r="61" spans="22:23" ht="17.5" customHeight="1" x14ac:dyDescent="0.35">
      <c r="V61" s="30">
        <v>23</v>
      </c>
      <c r="W61" s="18">
        <v>0.5</v>
      </c>
    </row>
    <row r="62" spans="22:23" ht="17.5" customHeight="1" x14ac:dyDescent="0.35">
      <c r="V62" s="30">
        <v>24</v>
      </c>
      <c r="W62" s="18">
        <v>0.5</v>
      </c>
    </row>
    <row r="63" spans="22:23" ht="17.5" customHeight="1" x14ac:dyDescent="0.35">
      <c r="V63" s="30">
        <v>25</v>
      </c>
      <c r="W63" s="18">
        <v>0.5</v>
      </c>
    </row>
    <row r="64" spans="22:23" ht="17.5" customHeight="1" x14ac:dyDescent="0.35">
      <c r="V64" s="30">
        <v>26</v>
      </c>
      <c r="W64" s="18">
        <v>0.5</v>
      </c>
    </row>
    <row r="65" spans="22:23" ht="17.5" customHeight="1" x14ac:dyDescent="0.35">
      <c r="V65" s="30">
        <v>27</v>
      </c>
      <c r="W65" s="18">
        <v>0.5</v>
      </c>
    </row>
    <row r="66" spans="22:23" ht="17.5" customHeight="1" x14ac:dyDescent="0.35">
      <c r="V66" s="30">
        <v>28</v>
      </c>
      <c r="W66" s="18">
        <v>0.5</v>
      </c>
    </row>
    <row r="67" spans="22:23" ht="17.5" customHeight="1" x14ac:dyDescent="0.35">
      <c r="V67" s="30">
        <v>29</v>
      </c>
      <c r="W67" s="18">
        <v>0.5</v>
      </c>
    </row>
    <row r="68" spans="22:23" ht="17.5" customHeight="1" x14ac:dyDescent="0.35">
      <c r="V68" s="30">
        <v>30</v>
      </c>
      <c r="W68" s="18">
        <v>0.5</v>
      </c>
    </row>
    <row r="69" spans="22:23" ht="17.5" customHeight="1" x14ac:dyDescent="0.35">
      <c r="V69" s="30">
        <v>31</v>
      </c>
      <c r="W69" s="18">
        <v>0.5</v>
      </c>
    </row>
    <row r="70" spans="22:23" ht="17.5" customHeight="1" x14ac:dyDescent="0.35">
      <c r="V70" s="30">
        <v>32</v>
      </c>
      <c r="W70" s="18">
        <v>0.5</v>
      </c>
    </row>
    <row r="71" spans="22:23" ht="17.5" customHeight="1" x14ac:dyDescent="0.35">
      <c r="V71" s="30">
        <v>33</v>
      </c>
      <c r="W71" s="18">
        <v>0.5</v>
      </c>
    </row>
    <row r="72" spans="22:23" ht="17.5" customHeight="1" x14ac:dyDescent="0.35">
      <c r="V72" s="30">
        <v>34</v>
      </c>
      <c r="W72" s="18">
        <v>0.5</v>
      </c>
    </row>
    <row r="73" spans="22:23" ht="17.5" customHeight="1" x14ac:dyDescent="0.35">
      <c r="V73" s="30">
        <v>35</v>
      </c>
      <c r="W73" s="18">
        <v>0.5</v>
      </c>
    </row>
    <row r="74" spans="22:23" ht="17.5" customHeight="1" x14ac:dyDescent="0.35">
      <c r="V74" s="30">
        <v>36</v>
      </c>
      <c r="W74" s="18">
        <v>0.5</v>
      </c>
    </row>
    <row r="75" spans="22:23" ht="17.5" customHeight="1" x14ac:dyDescent="0.35">
      <c r="V75" s="30">
        <v>37</v>
      </c>
      <c r="W75" s="18">
        <v>0.5</v>
      </c>
    </row>
    <row r="76" spans="22:23" ht="17.5" customHeight="1" x14ac:dyDescent="0.35">
      <c r="V76" s="30">
        <v>38</v>
      </c>
      <c r="W76" s="18">
        <v>0.5</v>
      </c>
    </row>
    <row r="77" spans="22:23" ht="17.5" customHeight="1" x14ac:dyDescent="0.35">
      <c r="V77" s="30">
        <v>39</v>
      </c>
      <c r="W77" s="18">
        <v>0.5</v>
      </c>
    </row>
    <row r="78" spans="22:23" ht="17.5" customHeight="1" x14ac:dyDescent="0.35">
      <c r="V78" s="30">
        <v>40</v>
      </c>
      <c r="W78" s="18">
        <v>0.5</v>
      </c>
    </row>
    <row r="79" spans="22:23" ht="17.5" customHeight="1" x14ac:dyDescent="0.35">
      <c r="V79" s="30">
        <v>41</v>
      </c>
      <c r="W79" s="18">
        <v>0.5</v>
      </c>
    </row>
    <row r="80" spans="22:23" ht="17.5" customHeight="1" x14ac:dyDescent="0.35">
      <c r="V80" s="30">
        <v>42</v>
      </c>
      <c r="W80" s="18">
        <v>0.5</v>
      </c>
    </row>
    <row r="81" spans="22:23" ht="17.5" customHeight="1" x14ac:dyDescent="0.35">
      <c r="V81" s="30">
        <v>43</v>
      </c>
      <c r="W81" s="18">
        <v>0.5</v>
      </c>
    </row>
    <row r="82" spans="22:23" ht="17.5" customHeight="1" x14ac:dyDescent="0.35">
      <c r="V82" s="30">
        <v>44</v>
      </c>
      <c r="W82" s="18">
        <v>0.5</v>
      </c>
    </row>
    <row r="83" spans="22:23" ht="17.5" customHeight="1" x14ac:dyDescent="0.35">
      <c r="V83" s="30">
        <v>45</v>
      </c>
      <c r="W83" s="18">
        <v>0.5</v>
      </c>
    </row>
    <row r="84" spans="22:23" ht="17.5" customHeight="1" x14ac:dyDescent="0.35">
      <c r="V84" s="30">
        <v>46</v>
      </c>
      <c r="W84" s="18">
        <v>0.5</v>
      </c>
    </row>
    <row r="85" spans="22:23" ht="17.5" customHeight="1" x14ac:dyDescent="0.35">
      <c r="V85" s="30">
        <v>47</v>
      </c>
      <c r="W85" s="18">
        <v>0.5</v>
      </c>
    </row>
    <row r="86" spans="22:23" ht="17.5" customHeight="1" x14ac:dyDescent="0.35">
      <c r="V86" s="30">
        <v>48</v>
      </c>
      <c r="W86" s="18">
        <v>0.5</v>
      </c>
    </row>
    <row r="87" spans="22:23" ht="17.5" customHeight="1" x14ac:dyDescent="0.35">
      <c r="V87" s="30">
        <v>49</v>
      </c>
      <c r="W87" s="18">
        <v>0.5</v>
      </c>
    </row>
    <row r="88" spans="22:23" ht="17.5" customHeight="1" x14ac:dyDescent="0.35">
      <c r="V88" s="30">
        <v>50</v>
      </c>
      <c r="W88" s="18">
        <v>0.5</v>
      </c>
    </row>
    <row r="89" spans="22:23" ht="17.5" customHeight="1" x14ac:dyDescent="0.35">
      <c r="V89" s="30">
        <v>51</v>
      </c>
      <c r="W89" s="18">
        <f>0.5-0.01*(V89-50)</f>
        <v>0.49</v>
      </c>
    </row>
    <row r="90" spans="22:23" ht="17.5" customHeight="1" x14ac:dyDescent="0.35">
      <c r="V90" s="30">
        <v>52</v>
      </c>
      <c r="W90" s="18">
        <f t="shared" ref="W90:W138" si="2">0.5-0.01*(V90-50)</f>
        <v>0.48</v>
      </c>
    </row>
    <row r="91" spans="22:23" ht="17.5" customHeight="1" x14ac:dyDescent="0.35">
      <c r="V91" s="30">
        <v>53</v>
      </c>
      <c r="W91" s="18">
        <f t="shared" si="2"/>
        <v>0.47</v>
      </c>
    </row>
    <row r="92" spans="22:23" ht="17.5" customHeight="1" x14ac:dyDescent="0.35">
      <c r="V92" s="30">
        <v>54</v>
      </c>
      <c r="W92" s="18">
        <f t="shared" si="2"/>
        <v>0.46</v>
      </c>
    </row>
    <row r="93" spans="22:23" ht="17.5" customHeight="1" x14ac:dyDescent="0.35">
      <c r="V93" s="30">
        <v>55</v>
      </c>
      <c r="W93" s="18">
        <f t="shared" si="2"/>
        <v>0.45</v>
      </c>
    </row>
    <row r="94" spans="22:23" ht="17.5" customHeight="1" x14ac:dyDescent="0.35">
      <c r="V94" s="30">
        <v>56</v>
      </c>
      <c r="W94" s="18">
        <f t="shared" si="2"/>
        <v>0.44</v>
      </c>
    </row>
    <row r="95" spans="22:23" ht="17.5" customHeight="1" x14ac:dyDescent="0.35">
      <c r="V95" s="30">
        <v>57</v>
      </c>
      <c r="W95" s="18">
        <f t="shared" si="2"/>
        <v>0.43</v>
      </c>
    </row>
    <row r="96" spans="22:23" ht="17.5" customHeight="1" x14ac:dyDescent="0.35">
      <c r="V96" s="30">
        <v>58</v>
      </c>
      <c r="W96" s="18">
        <f t="shared" si="2"/>
        <v>0.42</v>
      </c>
    </row>
    <row r="97" spans="22:23" ht="17.5" customHeight="1" x14ac:dyDescent="0.35">
      <c r="V97" s="30">
        <v>59</v>
      </c>
      <c r="W97" s="18">
        <f t="shared" si="2"/>
        <v>0.41000000000000003</v>
      </c>
    </row>
    <row r="98" spans="22:23" ht="17.5" customHeight="1" x14ac:dyDescent="0.35">
      <c r="V98" s="30">
        <v>60</v>
      </c>
      <c r="W98" s="18">
        <f t="shared" si="2"/>
        <v>0.4</v>
      </c>
    </row>
    <row r="99" spans="22:23" ht="17.5" customHeight="1" x14ac:dyDescent="0.35">
      <c r="V99" s="30">
        <v>61</v>
      </c>
      <c r="W99" s="18">
        <f t="shared" si="2"/>
        <v>0.39</v>
      </c>
    </row>
    <row r="100" spans="22:23" ht="17.5" customHeight="1" x14ac:dyDescent="0.35">
      <c r="V100" s="30">
        <v>62</v>
      </c>
      <c r="W100" s="18">
        <f t="shared" si="2"/>
        <v>0.38</v>
      </c>
    </row>
    <row r="101" spans="22:23" ht="17.5" customHeight="1" x14ac:dyDescent="0.35">
      <c r="V101" s="30">
        <v>63</v>
      </c>
      <c r="W101" s="18">
        <f t="shared" si="2"/>
        <v>0.37</v>
      </c>
    </row>
    <row r="102" spans="22:23" ht="17.5" customHeight="1" x14ac:dyDescent="0.35">
      <c r="V102" s="30">
        <v>64</v>
      </c>
      <c r="W102" s="18">
        <f t="shared" si="2"/>
        <v>0.36</v>
      </c>
    </row>
    <row r="103" spans="22:23" ht="17.5" customHeight="1" x14ac:dyDescent="0.35">
      <c r="V103" s="30">
        <v>65</v>
      </c>
      <c r="W103" s="18">
        <f t="shared" si="2"/>
        <v>0.35</v>
      </c>
    </row>
    <row r="104" spans="22:23" ht="17.5" customHeight="1" x14ac:dyDescent="0.35">
      <c r="V104" s="30">
        <v>66</v>
      </c>
      <c r="W104" s="18">
        <f t="shared" si="2"/>
        <v>0.33999999999999997</v>
      </c>
    </row>
    <row r="105" spans="22:23" ht="17.5" customHeight="1" x14ac:dyDescent="0.35">
      <c r="V105" s="30">
        <v>67</v>
      </c>
      <c r="W105" s="18">
        <f t="shared" si="2"/>
        <v>0.32999999999999996</v>
      </c>
    </row>
    <row r="106" spans="22:23" ht="17.5" customHeight="1" x14ac:dyDescent="0.35">
      <c r="V106" s="30">
        <v>68</v>
      </c>
      <c r="W106" s="18">
        <f t="shared" si="2"/>
        <v>0.32</v>
      </c>
    </row>
    <row r="107" spans="22:23" ht="17.5" customHeight="1" x14ac:dyDescent="0.35">
      <c r="V107" s="30">
        <v>69</v>
      </c>
      <c r="W107" s="18">
        <f t="shared" si="2"/>
        <v>0.31</v>
      </c>
    </row>
    <row r="108" spans="22:23" ht="17.5" customHeight="1" x14ac:dyDescent="0.35">
      <c r="V108" s="30">
        <v>70</v>
      </c>
      <c r="W108" s="18">
        <f t="shared" si="2"/>
        <v>0.3</v>
      </c>
    </row>
    <row r="109" spans="22:23" ht="17.5" customHeight="1" x14ac:dyDescent="0.35">
      <c r="V109" s="30">
        <v>71</v>
      </c>
      <c r="W109" s="18">
        <f t="shared" si="2"/>
        <v>0.29000000000000004</v>
      </c>
    </row>
    <row r="110" spans="22:23" ht="17.5" customHeight="1" x14ac:dyDescent="0.35">
      <c r="V110" s="30">
        <v>72</v>
      </c>
      <c r="W110" s="18">
        <f t="shared" si="2"/>
        <v>0.28000000000000003</v>
      </c>
    </row>
    <row r="111" spans="22:23" ht="17.5" customHeight="1" x14ac:dyDescent="0.35">
      <c r="V111" s="30">
        <v>73</v>
      </c>
      <c r="W111" s="18">
        <f t="shared" si="2"/>
        <v>0.27</v>
      </c>
    </row>
    <row r="112" spans="22:23" ht="17.5" customHeight="1" x14ac:dyDescent="0.35">
      <c r="V112" s="30">
        <v>74</v>
      </c>
      <c r="W112" s="18">
        <f t="shared" si="2"/>
        <v>0.26</v>
      </c>
    </row>
    <row r="113" spans="22:23" ht="17.5" customHeight="1" x14ac:dyDescent="0.35">
      <c r="V113" s="30">
        <v>75</v>
      </c>
      <c r="W113" s="18">
        <f t="shared" si="2"/>
        <v>0.25</v>
      </c>
    </row>
    <row r="114" spans="22:23" ht="17.5" customHeight="1" x14ac:dyDescent="0.35">
      <c r="V114" s="30">
        <v>76</v>
      </c>
      <c r="W114" s="18">
        <f t="shared" si="2"/>
        <v>0.24</v>
      </c>
    </row>
    <row r="115" spans="22:23" ht="17.5" customHeight="1" x14ac:dyDescent="0.35">
      <c r="V115" s="30">
        <v>77</v>
      </c>
      <c r="W115" s="18">
        <f t="shared" si="2"/>
        <v>0.22999999999999998</v>
      </c>
    </row>
    <row r="116" spans="22:23" ht="17.5" customHeight="1" x14ac:dyDescent="0.35">
      <c r="V116" s="30">
        <v>78</v>
      </c>
      <c r="W116" s="18">
        <f t="shared" si="2"/>
        <v>0.21999999999999997</v>
      </c>
    </row>
    <row r="117" spans="22:23" ht="17.5" customHeight="1" x14ac:dyDescent="0.35">
      <c r="V117" s="30">
        <v>79</v>
      </c>
      <c r="W117" s="18">
        <f t="shared" si="2"/>
        <v>0.21000000000000002</v>
      </c>
    </row>
    <row r="118" spans="22:23" ht="17.5" customHeight="1" x14ac:dyDescent="0.35">
      <c r="V118" s="30">
        <v>80</v>
      </c>
      <c r="W118" s="18">
        <f t="shared" si="2"/>
        <v>0.2</v>
      </c>
    </row>
    <row r="119" spans="22:23" ht="17.5" customHeight="1" x14ac:dyDescent="0.35">
      <c r="V119" s="30">
        <v>81</v>
      </c>
      <c r="W119" s="18">
        <f t="shared" si="2"/>
        <v>0.19</v>
      </c>
    </row>
    <row r="120" spans="22:23" ht="17.5" customHeight="1" x14ac:dyDescent="0.35">
      <c r="V120" s="30">
        <v>82</v>
      </c>
      <c r="W120" s="18">
        <f t="shared" si="2"/>
        <v>0.18</v>
      </c>
    </row>
    <row r="121" spans="22:23" ht="17.5" customHeight="1" x14ac:dyDescent="0.35">
      <c r="V121" s="30">
        <v>83</v>
      </c>
      <c r="W121" s="18">
        <f t="shared" si="2"/>
        <v>0.16999999999999998</v>
      </c>
    </row>
    <row r="122" spans="22:23" ht="17.5" customHeight="1" x14ac:dyDescent="0.35">
      <c r="V122" s="30">
        <v>84</v>
      </c>
      <c r="W122" s="18">
        <f t="shared" si="2"/>
        <v>0.15999999999999998</v>
      </c>
    </row>
    <row r="123" spans="22:23" ht="17.5" customHeight="1" x14ac:dyDescent="0.35">
      <c r="V123" s="30">
        <v>85</v>
      </c>
      <c r="W123" s="18">
        <f t="shared" si="2"/>
        <v>0.14999999999999997</v>
      </c>
    </row>
    <row r="124" spans="22:23" ht="17.5" customHeight="1" x14ac:dyDescent="0.35">
      <c r="V124" s="30">
        <v>86</v>
      </c>
      <c r="W124" s="18">
        <f t="shared" si="2"/>
        <v>0.14000000000000001</v>
      </c>
    </row>
    <row r="125" spans="22:23" ht="17.5" customHeight="1" x14ac:dyDescent="0.35">
      <c r="V125" s="30">
        <v>87</v>
      </c>
      <c r="W125" s="18">
        <f t="shared" si="2"/>
        <v>0.13</v>
      </c>
    </row>
    <row r="126" spans="22:23" ht="17.5" customHeight="1" x14ac:dyDescent="0.35">
      <c r="V126" s="30">
        <v>88</v>
      </c>
      <c r="W126" s="18">
        <f t="shared" si="2"/>
        <v>0.12</v>
      </c>
    </row>
    <row r="127" spans="22:23" ht="17.5" customHeight="1" x14ac:dyDescent="0.35">
      <c r="V127" s="30">
        <v>89</v>
      </c>
      <c r="W127" s="18">
        <f t="shared" si="2"/>
        <v>0.10999999999999999</v>
      </c>
    </row>
    <row r="128" spans="22:23" ht="17.5" customHeight="1" x14ac:dyDescent="0.35">
      <c r="V128" s="30">
        <v>90</v>
      </c>
      <c r="W128" s="18">
        <f t="shared" si="2"/>
        <v>9.9999999999999978E-2</v>
      </c>
    </row>
    <row r="129" spans="22:23" ht="17.5" customHeight="1" x14ac:dyDescent="0.35">
      <c r="V129" s="30">
        <v>91</v>
      </c>
      <c r="W129" s="18">
        <f t="shared" si="2"/>
        <v>8.9999999999999969E-2</v>
      </c>
    </row>
    <row r="130" spans="22:23" ht="17.5" customHeight="1" x14ac:dyDescent="0.35">
      <c r="V130" s="30">
        <v>92</v>
      </c>
      <c r="W130" s="18">
        <f t="shared" si="2"/>
        <v>8.0000000000000016E-2</v>
      </c>
    </row>
    <row r="131" spans="22:23" ht="17.5" customHeight="1" x14ac:dyDescent="0.35">
      <c r="V131" s="30">
        <v>93</v>
      </c>
      <c r="W131" s="18">
        <f t="shared" si="2"/>
        <v>7.0000000000000007E-2</v>
      </c>
    </row>
    <row r="132" spans="22:23" ht="17.5" customHeight="1" x14ac:dyDescent="0.35">
      <c r="V132" s="30">
        <v>94</v>
      </c>
      <c r="W132" s="18">
        <f t="shared" si="2"/>
        <v>0.06</v>
      </c>
    </row>
    <row r="133" spans="22:23" ht="17.5" customHeight="1" x14ac:dyDescent="0.35">
      <c r="V133" s="30">
        <v>95</v>
      </c>
      <c r="W133" s="18">
        <f t="shared" si="2"/>
        <v>4.9999999999999989E-2</v>
      </c>
    </row>
    <row r="134" spans="22:23" ht="17.5" customHeight="1" x14ac:dyDescent="0.35">
      <c r="V134" s="30">
        <v>96</v>
      </c>
      <c r="W134" s="18">
        <f t="shared" si="2"/>
        <v>3.999999999999998E-2</v>
      </c>
    </row>
    <row r="135" spans="22:23" ht="17.5" customHeight="1" x14ac:dyDescent="0.35">
      <c r="V135" s="30">
        <v>97</v>
      </c>
      <c r="W135" s="18">
        <f t="shared" si="2"/>
        <v>2.9999999999999971E-2</v>
      </c>
    </row>
    <row r="136" spans="22:23" ht="17.5" customHeight="1" x14ac:dyDescent="0.35">
      <c r="V136" s="30">
        <v>98</v>
      </c>
      <c r="W136" s="18">
        <f t="shared" si="2"/>
        <v>2.0000000000000018E-2</v>
      </c>
    </row>
    <row r="137" spans="22:23" ht="17.5" customHeight="1" x14ac:dyDescent="0.35">
      <c r="V137" s="30">
        <v>99</v>
      </c>
      <c r="W137" s="18">
        <f t="shared" si="2"/>
        <v>1.0000000000000009E-2</v>
      </c>
    </row>
    <row r="138" spans="22:23" ht="17.5" customHeight="1" x14ac:dyDescent="0.35">
      <c r="V138" s="30">
        <v>100</v>
      </c>
      <c r="W138" s="18">
        <f t="shared" si="2"/>
        <v>0</v>
      </c>
    </row>
  </sheetData>
  <mergeCells count="6">
    <mergeCell ref="W16:W17"/>
    <mergeCell ref="R16:U16"/>
    <mergeCell ref="D33:G33"/>
    <mergeCell ref="D41:G41"/>
    <mergeCell ref="D16:G16"/>
    <mergeCell ref="I16:N16"/>
  </mergeCells>
  <phoneticPr fontId="1" type="noConversion"/>
  <pageMargins left="0.7" right="0.7" top="0.75" bottom="0.75" header="0.3" footer="0.3"/>
  <pageSetup paperSize="9" orientation="portrait" r:id="rId1"/>
  <ignoredErrors>
    <ignoredError sqref="B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000DE-B139-406A-893E-6C1FD9D425CE}">
  <dimension ref="A1:W138"/>
  <sheetViews>
    <sheetView zoomScale="90" zoomScaleNormal="90" workbookViewId="0">
      <selection activeCell="B1" sqref="B1"/>
    </sheetView>
  </sheetViews>
  <sheetFormatPr defaultRowHeight="17.5" customHeight="1" x14ac:dyDescent="0.35"/>
  <cols>
    <col min="1" max="4" width="8.6328125" style="30" customWidth="1"/>
    <col min="5" max="5" width="60.6328125" style="30" customWidth="1"/>
    <col min="6" max="6" width="8.6328125" style="30" customWidth="1"/>
    <col min="7" max="7" width="12.6328125" style="30" customWidth="1"/>
    <col min="8" max="8" width="8.7265625" style="30" customWidth="1"/>
    <col min="9" max="9" width="68.6328125" style="30" customWidth="1"/>
    <col min="10" max="10" width="15.6328125" style="30" customWidth="1"/>
    <col min="11" max="11" width="10.6328125" style="30" customWidth="1"/>
    <col min="12" max="22" width="8.6328125" style="30" customWidth="1"/>
    <col min="23" max="23" width="11.6328125" style="18" customWidth="1"/>
    <col min="24" max="24" width="11.6328125" style="30" customWidth="1"/>
    <col min="25" max="90" width="8.6328125" style="30" customWidth="1"/>
    <col min="91" max="16384" width="8.7265625" style="30"/>
  </cols>
  <sheetData>
    <row r="1" spans="1:23" ht="17.5" customHeight="1" thickBot="1" x14ac:dyDescent="0.4">
      <c r="A1" s="29">
        <v>3100</v>
      </c>
      <c r="B1" s="67">
        <f>F43</f>
        <v>23.996736541241301</v>
      </c>
      <c r="D1" s="1" t="s">
        <v>90</v>
      </c>
      <c r="E1" s="5" t="s">
        <v>1</v>
      </c>
      <c r="G1" s="31" t="s">
        <v>59</v>
      </c>
    </row>
    <row r="2" spans="1:23" ht="17.5" customHeight="1" x14ac:dyDescent="0.35">
      <c r="A2" s="6">
        <v>185</v>
      </c>
      <c r="B2" s="17"/>
      <c r="D2" s="1" t="s">
        <v>8</v>
      </c>
      <c r="E2" s="5" t="s">
        <v>10</v>
      </c>
      <c r="G2" s="31" t="s">
        <v>59</v>
      </c>
    </row>
    <row r="3" spans="1:23" ht="17.5" customHeight="1" x14ac:dyDescent="0.35">
      <c r="A3" s="7">
        <v>313</v>
      </c>
      <c r="B3" s="17"/>
      <c r="D3" s="1" t="s">
        <v>9</v>
      </c>
      <c r="E3" s="5" t="s">
        <v>11</v>
      </c>
      <c r="G3" s="31" t="s">
        <v>59</v>
      </c>
    </row>
    <row r="4" spans="1:23" ht="17.5" customHeight="1" x14ac:dyDescent="0.35">
      <c r="A4" s="8">
        <v>70</v>
      </c>
      <c r="B4" s="17"/>
      <c r="D4" s="1" t="s">
        <v>13</v>
      </c>
      <c r="E4" s="5" t="s">
        <v>14</v>
      </c>
      <c r="G4" s="31" t="s">
        <v>15</v>
      </c>
    </row>
    <row r="5" spans="1:23" ht="17.5" customHeight="1" x14ac:dyDescent="0.35">
      <c r="A5" s="9">
        <v>800</v>
      </c>
      <c r="B5" s="17"/>
      <c r="D5" s="1" t="s">
        <v>91</v>
      </c>
      <c r="E5" s="5" t="s">
        <v>62</v>
      </c>
      <c r="G5" s="31" t="s">
        <v>60</v>
      </c>
    </row>
    <row r="6" spans="1:23" ht="17.5" customHeight="1" x14ac:dyDescent="0.35">
      <c r="A6" s="9">
        <v>50</v>
      </c>
      <c r="B6" s="17"/>
      <c r="D6" s="1" t="s">
        <v>0</v>
      </c>
      <c r="E6" s="30" t="s">
        <v>57</v>
      </c>
      <c r="G6" s="31" t="s">
        <v>20</v>
      </c>
    </row>
    <row r="7" spans="1:23" ht="17.5" customHeight="1" x14ac:dyDescent="0.35">
      <c r="A7" s="9">
        <v>847</v>
      </c>
      <c r="B7" s="17"/>
      <c r="D7" s="1" t="s">
        <v>84</v>
      </c>
      <c r="E7" s="30" t="s">
        <v>16</v>
      </c>
      <c r="G7" s="31" t="s">
        <v>59</v>
      </c>
    </row>
    <row r="8" spans="1:23" ht="17.5" customHeight="1" x14ac:dyDescent="0.35">
      <c r="A8" s="9">
        <v>386</v>
      </c>
      <c r="B8" s="17"/>
      <c r="D8" s="1" t="s">
        <v>85</v>
      </c>
      <c r="E8" s="30" t="s">
        <v>17</v>
      </c>
      <c r="G8" s="31" t="s">
        <v>59</v>
      </c>
    </row>
    <row r="9" spans="1:23" ht="17.5" customHeight="1" x14ac:dyDescent="0.35">
      <c r="A9" s="9">
        <v>625</v>
      </c>
      <c r="B9" s="17"/>
      <c r="D9" s="1" t="s">
        <v>86</v>
      </c>
      <c r="E9" s="30" t="s">
        <v>17</v>
      </c>
      <c r="G9" s="31" t="s">
        <v>59</v>
      </c>
    </row>
    <row r="10" spans="1:23" ht="17.5" customHeight="1" x14ac:dyDescent="0.35">
      <c r="A10" s="9">
        <v>2590</v>
      </c>
      <c r="B10" s="17"/>
      <c r="D10" s="1" t="s">
        <v>87</v>
      </c>
      <c r="E10" s="30" t="s">
        <v>19</v>
      </c>
      <c r="G10" s="31" t="s">
        <v>59</v>
      </c>
    </row>
    <row r="11" spans="1:23" ht="17.5" customHeight="1" x14ac:dyDescent="0.35">
      <c r="A11" s="9">
        <v>2540</v>
      </c>
      <c r="B11" s="17"/>
      <c r="D11" s="1" t="s">
        <v>88</v>
      </c>
      <c r="E11" s="30" t="s">
        <v>18</v>
      </c>
      <c r="G11" s="31" t="s">
        <v>59</v>
      </c>
    </row>
    <row r="12" spans="1:23" ht="17.5" customHeight="1" x14ac:dyDescent="0.35">
      <c r="A12" s="9">
        <v>2660</v>
      </c>
      <c r="B12" s="17"/>
      <c r="D12" s="1" t="s">
        <v>89</v>
      </c>
      <c r="E12" s="30" t="s">
        <v>18</v>
      </c>
      <c r="G12" s="31" t="s">
        <v>59</v>
      </c>
    </row>
    <row r="13" spans="1:23" ht="17.5" customHeight="1" x14ac:dyDescent="0.35">
      <c r="A13" s="9">
        <v>1</v>
      </c>
      <c r="B13" s="17"/>
      <c r="D13" s="65" t="s">
        <v>94</v>
      </c>
      <c r="E13" s="17" t="s">
        <v>64</v>
      </c>
      <c r="F13" s="17"/>
      <c r="G13" s="18" t="s">
        <v>3</v>
      </c>
    </row>
    <row r="16" spans="1:23" ht="17.5" customHeight="1" x14ac:dyDescent="0.35">
      <c r="D16" s="77" t="s">
        <v>36</v>
      </c>
      <c r="E16" s="78"/>
      <c r="F16" s="78"/>
      <c r="G16" s="79"/>
      <c r="I16" s="80" t="s">
        <v>37</v>
      </c>
      <c r="J16" s="80"/>
      <c r="K16" s="80"/>
      <c r="L16" s="80"/>
      <c r="M16" s="80"/>
      <c r="N16" s="80"/>
      <c r="P16" s="32"/>
      <c r="R16" s="70" t="s">
        <v>39</v>
      </c>
      <c r="S16" s="70"/>
      <c r="T16" s="70"/>
      <c r="U16" s="70"/>
      <c r="W16" s="68" t="s">
        <v>69</v>
      </c>
    </row>
    <row r="17" spans="4:23" ht="17.5" customHeight="1" x14ac:dyDescent="0.35">
      <c r="D17" s="33" t="s">
        <v>4</v>
      </c>
      <c r="E17" s="33" t="s">
        <v>5</v>
      </c>
      <c r="F17" s="34" t="s">
        <v>6</v>
      </c>
      <c r="G17" s="35" t="s">
        <v>7</v>
      </c>
      <c r="I17" s="36" t="s">
        <v>5</v>
      </c>
      <c r="J17" s="2" t="s">
        <v>25</v>
      </c>
      <c r="K17" s="2" t="s">
        <v>26</v>
      </c>
      <c r="L17" s="2" t="s">
        <v>27</v>
      </c>
      <c r="M17" s="2" t="s">
        <v>28</v>
      </c>
      <c r="N17" s="2" t="s">
        <v>22</v>
      </c>
      <c r="P17" s="2" t="s">
        <v>38</v>
      </c>
      <c r="Q17" s="3"/>
      <c r="R17" s="37" t="s">
        <v>23</v>
      </c>
      <c r="S17" s="37" t="s">
        <v>24</v>
      </c>
      <c r="T17" s="4" t="s">
        <v>67</v>
      </c>
      <c r="U17" s="4" t="s">
        <v>68</v>
      </c>
      <c r="W17" s="69"/>
    </row>
    <row r="18" spans="4:23" ht="17.5" customHeight="1" x14ac:dyDescent="0.35">
      <c r="D18" s="28" t="s">
        <v>90</v>
      </c>
      <c r="E18" s="11" t="s">
        <v>1</v>
      </c>
      <c r="F18" s="12">
        <f t="shared" ref="F18:F30" si="0">A1</f>
        <v>3100</v>
      </c>
      <c r="G18" s="13" t="s">
        <v>59</v>
      </c>
      <c r="I18" s="38" t="s">
        <v>45</v>
      </c>
      <c r="J18" s="38" t="s">
        <v>30</v>
      </c>
      <c r="K18" s="38" t="s">
        <v>32</v>
      </c>
      <c r="L18" s="38">
        <v>3100</v>
      </c>
      <c r="M18" s="39">
        <f>N18*ABS(L18)</f>
        <v>93</v>
      </c>
      <c r="N18" s="38">
        <v>0.03</v>
      </c>
      <c r="P18" s="38" t="s">
        <v>65</v>
      </c>
      <c r="R18" s="40"/>
      <c r="S18" s="40"/>
      <c r="T18" s="40"/>
      <c r="U18" s="40"/>
      <c r="W18" s="25"/>
    </row>
    <row r="19" spans="4:23" ht="17.5" customHeight="1" x14ac:dyDescent="0.35">
      <c r="D19" s="28" t="s">
        <v>8</v>
      </c>
      <c r="E19" s="41" t="s">
        <v>10</v>
      </c>
      <c r="F19" s="12">
        <f t="shared" si="0"/>
        <v>185</v>
      </c>
      <c r="G19" s="13" t="s">
        <v>59</v>
      </c>
      <c r="I19" s="38" t="s">
        <v>46</v>
      </c>
      <c r="J19" s="38" t="s">
        <v>30</v>
      </c>
      <c r="K19" s="38" t="s">
        <v>32</v>
      </c>
      <c r="L19" s="38">
        <v>185</v>
      </c>
      <c r="M19" s="39">
        <f t="shared" ref="M19:M30" si="1">N19*ABS(L19)</f>
        <v>5.55</v>
      </c>
      <c r="N19" s="38">
        <v>0.03</v>
      </c>
      <c r="P19" s="38" t="s">
        <v>65</v>
      </c>
      <c r="R19" s="40"/>
      <c r="S19" s="40"/>
      <c r="T19" s="40"/>
      <c r="U19" s="40"/>
      <c r="W19" s="25"/>
    </row>
    <row r="20" spans="4:23" ht="17.5" customHeight="1" x14ac:dyDescent="0.35">
      <c r="D20" s="28" t="s">
        <v>9</v>
      </c>
      <c r="E20" s="11" t="s">
        <v>11</v>
      </c>
      <c r="F20" s="12">
        <f t="shared" si="0"/>
        <v>313</v>
      </c>
      <c r="G20" s="13" t="s">
        <v>59</v>
      </c>
      <c r="I20" s="38" t="s">
        <v>47</v>
      </c>
      <c r="J20" s="38" t="s">
        <v>30</v>
      </c>
      <c r="K20" s="38" t="s">
        <v>32</v>
      </c>
      <c r="L20" s="38">
        <v>313</v>
      </c>
      <c r="M20" s="39">
        <f t="shared" si="1"/>
        <v>9.3899999999999988</v>
      </c>
      <c r="N20" s="38">
        <v>0.03</v>
      </c>
      <c r="P20" s="38" t="s">
        <v>65</v>
      </c>
      <c r="R20" s="40"/>
      <c r="S20" s="40"/>
      <c r="T20" s="40"/>
      <c r="U20" s="40"/>
      <c r="W20" s="25"/>
    </row>
    <row r="21" spans="4:23" ht="17.5" customHeight="1" x14ac:dyDescent="0.35">
      <c r="D21" s="28" t="s">
        <v>13</v>
      </c>
      <c r="E21" s="42" t="s">
        <v>14</v>
      </c>
      <c r="F21" s="12">
        <f t="shared" si="0"/>
        <v>70</v>
      </c>
      <c r="G21" s="10" t="s">
        <v>15</v>
      </c>
      <c r="I21" s="38" t="s">
        <v>48</v>
      </c>
      <c r="J21" s="38" t="s">
        <v>31</v>
      </c>
      <c r="K21" s="38" t="s">
        <v>32</v>
      </c>
      <c r="L21" s="38">
        <v>70</v>
      </c>
      <c r="M21" s="39">
        <f t="shared" si="1"/>
        <v>4.9000000000000004</v>
      </c>
      <c r="N21" s="38">
        <v>7.0000000000000007E-2</v>
      </c>
      <c r="P21" s="38" t="s">
        <v>65</v>
      </c>
      <c r="R21" s="40">
        <v>0</v>
      </c>
      <c r="S21" s="40">
        <v>100</v>
      </c>
      <c r="T21" s="40"/>
      <c r="U21" s="40"/>
      <c r="W21" s="25"/>
    </row>
    <row r="22" spans="4:23" ht="17.5" customHeight="1" x14ac:dyDescent="0.35">
      <c r="D22" s="28" t="s">
        <v>91</v>
      </c>
      <c r="E22" s="11" t="s">
        <v>93</v>
      </c>
      <c r="F22" s="12">
        <f t="shared" si="0"/>
        <v>800</v>
      </c>
      <c r="G22" s="13" t="s">
        <v>60</v>
      </c>
      <c r="I22" s="38" t="s">
        <v>49</v>
      </c>
      <c r="J22" s="38" t="s">
        <v>30</v>
      </c>
      <c r="K22" s="38" t="s">
        <v>32</v>
      </c>
      <c r="L22" s="38">
        <v>800</v>
      </c>
      <c r="M22" s="39">
        <f t="shared" si="1"/>
        <v>40</v>
      </c>
      <c r="N22" s="38">
        <v>0.05</v>
      </c>
      <c r="P22" s="38" t="s">
        <v>65</v>
      </c>
      <c r="R22" s="40"/>
      <c r="S22" s="40"/>
      <c r="T22" s="40"/>
      <c r="U22" s="40"/>
      <c r="W22" s="25" t="s">
        <v>70</v>
      </c>
    </row>
    <row r="23" spans="4:23" ht="17.5" customHeight="1" x14ac:dyDescent="0.35">
      <c r="D23" s="28" t="s">
        <v>0</v>
      </c>
      <c r="E23" s="43" t="s">
        <v>57</v>
      </c>
      <c r="F23" s="12">
        <f t="shared" si="0"/>
        <v>50</v>
      </c>
      <c r="G23" s="14" t="s">
        <v>20</v>
      </c>
      <c r="I23" s="38" t="s">
        <v>50</v>
      </c>
      <c r="J23" s="38" t="s">
        <v>29</v>
      </c>
      <c r="K23" s="38" t="s">
        <v>32</v>
      </c>
      <c r="L23" s="38">
        <v>50</v>
      </c>
      <c r="M23" s="39">
        <f t="shared" si="1"/>
        <v>0</v>
      </c>
      <c r="N23" s="38">
        <v>0</v>
      </c>
      <c r="P23" s="38" t="s">
        <v>65</v>
      </c>
      <c r="R23" s="40"/>
      <c r="S23" s="40"/>
      <c r="T23" s="40"/>
      <c r="U23" s="40"/>
      <c r="W23" s="25"/>
    </row>
    <row r="24" spans="4:23" ht="17.5" customHeight="1" x14ac:dyDescent="0.35">
      <c r="D24" s="28" t="s">
        <v>84</v>
      </c>
      <c r="E24" s="44" t="s">
        <v>16</v>
      </c>
      <c r="F24" s="12">
        <f t="shared" si="0"/>
        <v>847</v>
      </c>
      <c r="G24" s="13" t="s">
        <v>59</v>
      </c>
      <c r="I24" s="38" t="s">
        <v>51</v>
      </c>
      <c r="J24" s="38" t="s">
        <v>30</v>
      </c>
      <c r="K24" s="38" t="s">
        <v>32</v>
      </c>
      <c r="L24" s="38">
        <v>847</v>
      </c>
      <c r="M24" s="39">
        <f t="shared" si="1"/>
        <v>25.41</v>
      </c>
      <c r="N24" s="38">
        <v>0.03</v>
      </c>
      <c r="P24" s="38" t="s">
        <v>65</v>
      </c>
      <c r="R24" s="40"/>
      <c r="S24" s="40"/>
      <c r="T24" s="40"/>
      <c r="U24" s="40"/>
      <c r="W24" s="25"/>
    </row>
    <row r="25" spans="4:23" ht="17.5" customHeight="1" x14ac:dyDescent="0.35">
      <c r="D25" s="28" t="s">
        <v>85</v>
      </c>
      <c r="E25" s="44" t="s">
        <v>17</v>
      </c>
      <c r="F25" s="12">
        <f t="shared" si="0"/>
        <v>386</v>
      </c>
      <c r="G25" s="13" t="s">
        <v>59</v>
      </c>
      <c r="I25" s="38" t="s">
        <v>52</v>
      </c>
      <c r="J25" s="38" t="s">
        <v>30</v>
      </c>
      <c r="K25" s="38" t="s">
        <v>32</v>
      </c>
      <c r="L25" s="38">
        <v>386</v>
      </c>
      <c r="M25" s="39">
        <f t="shared" si="1"/>
        <v>11.58</v>
      </c>
      <c r="N25" s="38">
        <v>0.03</v>
      </c>
      <c r="P25" s="38" t="s">
        <v>65</v>
      </c>
      <c r="R25" s="40"/>
      <c r="S25" s="40"/>
      <c r="T25" s="40"/>
      <c r="U25" s="40"/>
      <c r="W25" s="25"/>
    </row>
    <row r="26" spans="4:23" ht="17.5" customHeight="1" x14ac:dyDescent="0.35">
      <c r="D26" s="28" t="s">
        <v>86</v>
      </c>
      <c r="E26" s="44" t="s">
        <v>17</v>
      </c>
      <c r="F26" s="12">
        <f t="shared" si="0"/>
        <v>625</v>
      </c>
      <c r="G26" s="13" t="s">
        <v>59</v>
      </c>
      <c r="I26" s="38" t="s">
        <v>53</v>
      </c>
      <c r="J26" s="38" t="s">
        <v>30</v>
      </c>
      <c r="K26" s="38" t="s">
        <v>32</v>
      </c>
      <c r="L26" s="38">
        <v>625</v>
      </c>
      <c r="M26" s="39">
        <f t="shared" si="1"/>
        <v>18.75</v>
      </c>
      <c r="N26" s="38">
        <v>0.03</v>
      </c>
      <c r="P26" s="38" t="s">
        <v>65</v>
      </c>
      <c r="R26" s="40"/>
      <c r="S26" s="40"/>
      <c r="T26" s="40"/>
      <c r="U26" s="40"/>
      <c r="W26" s="25"/>
    </row>
    <row r="27" spans="4:23" ht="17.5" customHeight="1" x14ac:dyDescent="0.35">
      <c r="D27" s="28" t="s">
        <v>87</v>
      </c>
      <c r="E27" s="44" t="s">
        <v>19</v>
      </c>
      <c r="F27" s="12">
        <f t="shared" si="0"/>
        <v>2590</v>
      </c>
      <c r="G27" s="13" t="s">
        <v>59</v>
      </c>
      <c r="I27" s="38" t="s">
        <v>54</v>
      </c>
      <c r="J27" s="38" t="s">
        <v>30</v>
      </c>
      <c r="K27" s="38" t="s">
        <v>32</v>
      </c>
      <c r="L27" s="38">
        <v>2590</v>
      </c>
      <c r="M27" s="39">
        <f t="shared" si="1"/>
        <v>51.800000000000004</v>
      </c>
      <c r="N27" s="38">
        <v>0.02</v>
      </c>
      <c r="P27" s="38" t="s">
        <v>65</v>
      </c>
      <c r="R27" s="40"/>
      <c r="S27" s="40"/>
      <c r="T27" s="40"/>
      <c r="U27" s="40"/>
      <c r="W27" s="25"/>
    </row>
    <row r="28" spans="4:23" ht="17.5" customHeight="1" x14ac:dyDescent="0.35">
      <c r="D28" s="28" t="s">
        <v>88</v>
      </c>
      <c r="E28" s="44" t="s">
        <v>18</v>
      </c>
      <c r="F28" s="12">
        <f t="shared" si="0"/>
        <v>2540</v>
      </c>
      <c r="G28" s="13" t="s">
        <v>59</v>
      </c>
      <c r="I28" s="38" t="s">
        <v>55</v>
      </c>
      <c r="J28" s="38" t="s">
        <v>30</v>
      </c>
      <c r="K28" s="38" t="s">
        <v>32</v>
      </c>
      <c r="L28" s="38">
        <v>2540</v>
      </c>
      <c r="M28" s="39">
        <f t="shared" si="1"/>
        <v>50.800000000000004</v>
      </c>
      <c r="N28" s="38">
        <v>0.02</v>
      </c>
      <c r="P28" s="38" t="s">
        <v>65</v>
      </c>
      <c r="R28" s="40"/>
      <c r="S28" s="40"/>
      <c r="T28" s="40"/>
      <c r="U28" s="40"/>
      <c r="W28" s="25"/>
    </row>
    <row r="29" spans="4:23" ht="17.5" customHeight="1" x14ac:dyDescent="0.35">
      <c r="D29" s="28" t="s">
        <v>89</v>
      </c>
      <c r="E29" s="44" t="s">
        <v>18</v>
      </c>
      <c r="F29" s="12">
        <f t="shared" si="0"/>
        <v>2660</v>
      </c>
      <c r="G29" s="13" t="s">
        <v>59</v>
      </c>
      <c r="I29" s="38" t="s">
        <v>56</v>
      </c>
      <c r="J29" s="38" t="s">
        <v>30</v>
      </c>
      <c r="K29" s="38" t="s">
        <v>32</v>
      </c>
      <c r="L29" s="38">
        <v>2660</v>
      </c>
      <c r="M29" s="39">
        <f t="shared" si="1"/>
        <v>53.2</v>
      </c>
      <c r="N29" s="38">
        <v>0.02</v>
      </c>
      <c r="P29" s="38" t="s">
        <v>65</v>
      </c>
      <c r="R29" s="40"/>
      <c r="S29" s="40"/>
      <c r="T29" s="40"/>
      <c r="U29" s="40"/>
      <c r="W29" s="25"/>
    </row>
    <row r="30" spans="4:23" ht="17.5" customHeight="1" x14ac:dyDescent="0.35">
      <c r="D30" s="66" t="s">
        <v>94</v>
      </c>
      <c r="E30" s="45" t="s">
        <v>64</v>
      </c>
      <c r="F30" s="12">
        <f t="shared" si="0"/>
        <v>1</v>
      </c>
      <c r="G30" s="10" t="s">
        <v>3</v>
      </c>
      <c r="I30" s="38" t="s">
        <v>44</v>
      </c>
      <c r="J30" s="38" t="s">
        <v>29</v>
      </c>
      <c r="K30" s="38" t="s">
        <v>32</v>
      </c>
      <c r="L30" s="38">
        <v>1</v>
      </c>
      <c r="M30" s="39">
        <f t="shared" si="1"/>
        <v>0</v>
      </c>
      <c r="N30" s="38">
        <v>0</v>
      </c>
      <c r="P30" s="38" t="s">
        <v>65</v>
      </c>
      <c r="R30" s="40"/>
      <c r="S30" s="40"/>
      <c r="T30" s="40"/>
      <c r="U30" s="40"/>
      <c r="W30" s="25"/>
    </row>
    <row r="33" spans="4:23" ht="17.5" customHeight="1" x14ac:dyDescent="0.35">
      <c r="D33" s="71" t="s">
        <v>40</v>
      </c>
      <c r="E33" s="72"/>
      <c r="F33" s="72"/>
      <c r="G33" s="73"/>
    </row>
    <row r="34" spans="4:23" ht="17.5" customHeight="1" x14ac:dyDescent="0.35">
      <c r="D34" s="46" t="s">
        <v>4</v>
      </c>
      <c r="E34" s="46" t="s">
        <v>5</v>
      </c>
      <c r="F34" s="47" t="s">
        <v>6</v>
      </c>
      <c r="G34" s="37" t="s">
        <v>7</v>
      </c>
    </row>
    <row r="35" spans="4:23" ht="17.5" customHeight="1" x14ac:dyDescent="0.35">
      <c r="D35" s="23" t="s">
        <v>61</v>
      </c>
      <c r="E35" s="24" t="s">
        <v>12</v>
      </c>
      <c r="F35" s="16">
        <f>F24+F25+F26</f>
        <v>1858</v>
      </c>
      <c r="G35" s="15" t="s">
        <v>59</v>
      </c>
      <c r="P35" s="38" t="s">
        <v>33</v>
      </c>
    </row>
    <row r="36" spans="4:23" ht="17.5" customHeight="1" x14ac:dyDescent="0.35">
      <c r="D36" s="23" t="s">
        <v>63</v>
      </c>
      <c r="E36" s="24" t="s">
        <v>2</v>
      </c>
      <c r="F36" s="16">
        <f>(F35)/((F24/F27)+(F25/F28)+(F26/F29))</f>
        <v>2602.3942080700781</v>
      </c>
      <c r="G36" s="15" t="s">
        <v>59</v>
      </c>
      <c r="P36" s="38" t="s">
        <v>33</v>
      </c>
    </row>
    <row r="37" spans="4:23" ht="17.5" customHeight="1" x14ac:dyDescent="0.35">
      <c r="D37" s="23" t="s">
        <v>76</v>
      </c>
      <c r="E37" s="24" t="s">
        <v>77</v>
      </c>
      <c r="F37" s="48">
        <f>_xlfn.XLOOKUP(F21,V38:V138,W38:W138,"Not found",1,1)</f>
        <v>0.46300000000000002</v>
      </c>
      <c r="G37" s="15" t="s">
        <v>3</v>
      </c>
      <c r="I37" s="49" t="s">
        <v>79</v>
      </c>
      <c r="P37" s="38" t="s">
        <v>33</v>
      </c>
      <c r="V37" s="50" t="s">
        <v>80</v>
      </c>
      <c r="W37" s="27" t="s">
        <v>76</v>
      </c>
    </row>
    <row r="38" spans="4:23" ht="17.5" customHeight="1" x14ac:dyDescent="0.35">
      <c r="D38" s="23" t="s">
        <v>83</v>
      </c>
      <c r="E38" s="24" t="s">
        <v>82</v>
      </c>
      <c r="F38" s="51">
        <f>(0.35*F18*((F19/F20)-0.3)/(1+(F18*F19/(1000*F20))))*SQRT((1+(F18*F19/(1000*F20))+(F18*F35/(F36*F20)))*F22*24/44*0.000001)</f>
        <v>7.3296998421852004</v>
      </c>
      <c r="G38" s="15" t="s">
        <v>78</v>
      </c>
      <c r="P38" s="38" t="s">
        <v>33</v>
      </c>
      <c r="V38" s="30">
        <v>0</v>
      </c>
      <c r="W38" s="52">
        <v>0</v>
      </c>
    </row>
    <row r="39" spans="4:23" ht="17.5" customHeight="1" x14ac:dyDescent="0.35">
      <c r="D39" s="53"/>
      <c r="E39" s="21"/>
      <c r="F39" s="54"/>
      <c r="G39" s="22"/>
      <c r="V39" s="30">
        <v>1</v>
      </c>
      <c r="W39" s="52">
        <v>0</v>
      </c>
    </row>
    <row r="40" spans="4:23" ht="17.5" customHeight="1" x14ac:dyDescent="0.35">
      <c r="V40" s="30">
        <v>2</v>
      </c>
      <c r="W40" s="52">
        <v>0</v>
      </c>
    </row>
    <row r="41" spans="4:23" ht="17.5" customHeight="1" x14ac:dyDescent="0.35">
      <c r="D41" s="74" t="s">
        <v>41</v>
      </c>
      <c r="E41" s="75"/>
      <c r="F41" s="75"/>
      <c r="G41" s="76"/>
      <c r="V41" s="30">
        <v>3</v>
      </c>
      <c r="W41" s="52">
        <v>0</v>
      </c>
    </row>
    <row r="42" spans="4:23" ht="17.5" customHeight="1" x14ac:dyDescent="0.35">
      <c r="D42" s="55" t="s">
        <v>4</v>
      </c>
      <c r="E42" s="55" t="s">
        <v>5</v>
      </c>
      <c r="F42" s="56" t="s">
        <v>6</v>
      </c>
      <c r="G42" s="57" t="s">
        <v>7</v>
      </c>
      <c r="V42" s="30">
        <v>4</v>
      </c>
      <c r="W42" s="52">
        <v>0</v>
      </c>
    </row>
    <row r="43" spans="4:23" ht="17.5" customHeight="1" x14ac:dyDescent="0.35">
      <c r="D43" s="19" t="s">
        <v>92</v>
      </c>
      <c r="E43" s="58" t="s">
        <v>81</v>
      </c>
      <c r="F43" s="26">
        <f>F30*F38*F37*F23^0.5</f>
        <v>23.996736541241301</v>
      </c>
      <c r="G43" s="20" t="s">
        <v>21</v>
      </c>
      <c r="P43" s="38" t="s">
        <v>66</v>
      </c>
      <c r="V43" s="30">
        <v>5</v>
      </c>
      <c r="W43" s="52">
        <v>0</v>
      </c>
    </row>
    <row r="44" spans="4:23" ht="17.5" customHeight="1" x14ac:dyDescent="0.35">
      <c r="V44" s="30">
        <v>6</v>
      </c>
      <c r="W44" s="52">
        <v>0</v>
      </c>
    </row>
    <row r="45" spans="4:23" ht="17.5" customHeight="1" x14ac:dyDescent="0.35">
      <c r="V45" s="30">
        <v>7</v>
      </c>
      <c r="W45" s="52">
        <v>5.0000000000000001E-3</v>
      </c>
    </row>
    <row r="46" spans="4:23" ht="17.5" customHeight="1" x14ac:dyDescent="0.35">
      <c r="V46" s="30">
        <v>8</v>
      </c>
      <c r="W46" s="52">
        <v>0.01</v>
      </c>
    </row>
    <row r="47" spans="4:23" ht="17.5" customHeight="1" x14ac:dyDescent="0.35">
      <c r="V47" s="30">
        <v>9</v>
      </c>
      <c r="W47" s="52">
        <v>1.4999999999999999E-2</v>
      </c>
    </row>
    <row r="48" spans="4:23" ht="17.5" customHeight="1" x14ac:dyDescent="0.35">
      <c r="V48" s="30">
        <v>10</v>
      </c>
      <c r="W48" s="52">
        <v>0.02</v>
      </c>
    </row>
    <row r="49" spans="22:23" ht="17.5" customHeight="1" x14ac:dyDescent="0.35">
      <c r="V49" s="30">
        <v>11</v>
      </c>
      <c r="W49" s="52">
        <v>2.5999999999999999E-2</v>
      </c>
    </row>
    <row r="50" spans="22:23" ht="17.5" customHeight="1" x14ac:dyDescent="0.35">
      <c r="V50" s="30">
        <v>12</v>
      </c>
      <c r="W50" s="52">
        <v>3.2000000000000001E-2</v>
      </c>
    </row>
    <row r="51" spans="22:23" ht="17.5" customHeight="1" x14ac:dyDescent="0.35">
      <c r="V51" s="30">
        <v>13</v>
      </c>
      <c r="W51" s="52">
        <v>3.8000000000000013E-2</v>
      </c>
    </row>
    <row r="52" spans="22:23" ht="17.5" customHeight="1" x14ac:dyDescent="0.35">
      <c r="V52" s="30">
        <v>14</v>
      </c>
      <c r="W52" s="52">
        <v>4.3999999999999997E-2</v>
      </c>
    </row>
    <row r="53" spans="22:23" ht="17.5" customHeight="1" x14ac:dyDescent="0.35">
      <c r="V53" s="30">
        <v>15</v>
      </c>
      <c r="W53" s="52">
        <v>0.05</v>
      </c>
    </row>
    <row r="54" spans="22:23" ht="17.5" customHeight="1" x14ac:dyDescent="0.35">
      <c r="V54" s="30">
        <v>16</v>
      </c>
      <c r="W54" s="52">
        <v>5.6000000000000001E-2</v>
      </c>
    </row>
    <row r="55" spans="22:23" ht="17.5" customHeight="1" x14ac:dyDescent="0.35">
      <c r="V55" s="30">
        <v>17</v>
      </c>
      <c r="W55" s="52">
        <v>6.2E-2</v>
      </c>
    </row>
    <row r="56" spans="22:23" ht="17.5" customHeight="1" x14ac:dyDescent="0.35">
      <c r="V56" s="30">
        <v>18</v>
      </c>
      <c r="W56" s="52">
        <v>6.8000000000000005E-2</v>
      </c>
    </row>
    <row r="57" spans="22:23" ht="17.5" customHeight="1" x14ac:dyDescent="0.35">
      <c r="V57" s="30">
        <v>19</v>
      </c>
      <c r="W57" s="52">
        <v>7.400000000000001E-2</v>
      </c>
    </row>
    <row r="58" spans="22:23" ht="17.5" customHeight="1" x14ac:dyDescent="0.35">
      <c r="V58" s="30">
        <v>20</v>
      </c>
      <c r="W58" s="52">
        <v>0.08</v>
      </c>
    </row>
    <row r="59" spans="22:23" ht="17.5" customHeight="1" x14ac:dyDescent="0.35">
      <c r="V59" s="30">
        <v>21</v>
      </c>
      <c r="W59" s="52">
        <v>8.6800000000000002E-2</v>
      </c>
    </row>
    <row r="60" spans="22:23" ht="17.5" customHeight="1" x14ac:dyDescent="0.35">
      <c r="V60" s="30">
        <v>22</v>
      </c>
      <c r="W60" s="52">
        <v>9.3600000000000003E-2</v>
      </c>
    </row>
    <row r="61" spans="22:23" ht="17.5" customHeight="1" x14ac:dyDescent="0.35">
      <c r="V61" s="30">
        <v>23</v>
      </c>
      <c r="W61" s="52">
        <v>0.1004</v>
      </c>
    </row>
    <row r="62" spans="22:23" ht="17.5" customHeight="1" x14ac:dyDescent="0.35">
      <c r="V62" s="30">
        <v>24</v>
      </c>
      <c r="W62" s="52">
        <v>0.1072</v>
      </c>
    </row>
    <row r="63" spans="22:23" ht="17.5" customHeight="1" x14ac:dyDescent="0.35">
      <c r="V63" s="30">
        <v>25</v>
      </c>
      <c r="W63" s="52">
        <v>0.114</v>
      </c>
    </row>
    <row r="64" spans="22:23" ht="17.5" customHeight="1" x14ac:dyDescent="0.35">
      <c r="V64" s="30">
        <v>26</v>
      </c>
      <c r="W64" s="52">
        <v>0.1216</v>
      </c>
    </row>
    <row r="65" spans="22:23" ht="17.5" customHeight="1" x14ac:dyDescent="0.35">
      <c r="V65" s="30">
        <v>27</v>
      </c>
      <c r="W65" s="52">
        <v>0.12920000000000001</v>
      </c>
    </row>
    <row r="66" spans="22:23" ht="17.5" customHeight="1" x14ac:dyDescent="0.35">
      <c r="V66" s="30">
        <v>28</v>
      </c>
      <c r="W66" s="52">
        <v>0.1368</v>
      </c>
    </row>
    <row r="67" spans="22:23" ht="17.5" customHeight="1" x14ac:dyDescent="0.35">
      <c r="V67" s="30">
        <v>29</v>
      </c>
      <c r="W67" s="52">
        <v>0.1444</v>
      </c>
    </row>
    <row r="68" spans="22:23" ht="17.5" customHeight="1" x14ac:dyDescent="0.35">
      <c r="V68" s="30">
        <v>30</v>
      </c>
      <c r="W68" s="52">
        <v>0.152</v>
      </c>
    </row>
    <row r="69" spans="22:23" ht="17.5" customHeight="1" x14ac:dyDescent="0.35">
      <c r="V69" s="30">
        <v>31</v>
      </c>
      <c r="W69" s="52">
        <v>0.16059999999999999</v>
      </c>
    </row>
    <row r="70" spans="22:23" ht="17.5" customHeight="1" x14ac:dyDescent="0.35">
      <c r="V70" s="30">
        <v>32</v>
      </c>
      <c r="W70" s="52">
        <v>0.16919999999999999</v>
      </c>
    </row>
    <row r="71" spans="22:23" ht="17.5" customHeight="1" x14ac:dyDescent="0.35">
      <c r="V71" s="30">
        <v>33</v>
      </c>
      <c r="W71" s="52">
        <v>0.17780000000000001</v>
      </c>
    </row>
    <row r="72" spans="22:23" ht="17.5" customHeight="1" x14ac:dyDescent="0.35">
      <c r="V72" s="30">
        <v>34</v>
      </c>
      <c r="W72" s="52">
        <v>0.18640000000000001</v>
      </c>
    </row>
    <row r="73" spans="22:23" ht="17.5" customHeight="1" x14ac:dyDescent="0.35">
      <c r="V73" s="30">
        <v>35</v>
      </c>
      <c r="W73" s="52">
        <v>0.19500000000000001</v>
      </c>
    </row>
    <row r="74" spans="22:23" ht="17.5" customHeight="1" x14ac:dyDescent="0.35">
      <c r="V74" s="30">
        <v>36</v>
      </c>
      <c r="W74" s="52">
        <v>0.2074</v>
      </c>
    </row>
    <row r="75" spans="22:23" ht="17.5" customHeight="1" x14ac:dyDescent="0.35">
      <c r="V75" s="30">
        <v>37</v>
      </c>
      <c r="W75" s="52">
        <v>0.2198</v>
      </c>
    </row>
    <row r="76" spans="22:23" ht="17.5" customHeight="1" x14ac:dyDescent="0.35">
      <c r="V76" s="30">
        <v>38</v>
      </c>
      <c r="W76" s="52">
        <v>0.23219999999999999</v>
      </c>
    </row>
    <row r="77" spans="22:23" ht="17.5" customHeight="1" x14ac:dyDescent="0.35">
      <c r="V77" s="30">
        <v>39</v>
      </c>
      <c r="W77" s="52">
        <v>0.24460000000000001</v>
      </c>
    </row>
    <row r="78" spans="22:23" ht="17.5" customHeight="1" x14ac:dyDescent="0.35">
      <c r="V78" s="30">
        <v>40</v>
      </c>
      <c r="W78" s="52">
        <v>0.25700000000000001</v>
      </c>
    </row>
    <row r="79" spans="22:23" ht="17.5" customHeight="1" x14ac:dyDescent="0.35">
      <c r="V79" s="30">
        <v>41</v>
      </c>
      <c r="W79" s="52">
        <v>0.27279999999999999</v>
      </c>
    </row>
    <row r="80" spans="22:23" ht="17.5" customHeight="1" x14ac:dyDescent="0.35">
      <c r="V80" s="30">
        <v>42</v>
      </c>
      <c r="W80" s="52">
        <v>0.28860000000000002</v>
      </c>
    </row>
    <row r="81" spans="22:23" ht="17.5" customHeight="1" x14ac:dyDescent="0.35">
      <c r="V81" s="30">
        <v>43</v>
      </c>
      <c r="W81" s="52">
        <v>0.3044</v>
      </c>
    </row>
    <row r="82" spans="22:23" ht="17.5" customHeight="1" x14ac:dyDescent="0.35">
      <c r="V82" s="30">
        <v>44</v>
      </c>
      <c r="W82" s="52">
        <v>0.32019999999999998</v>
      </c>
    </row>
    <row r="83" spans="22:23" ht="17.5" customHeight="1" x14ac:dyDescent="0.35">
      <c r="V83" s="30">
        <v>45</v>
      </c>
      <c r="W83" s="52">
        <v>0.33600000000000002</v>
      </c>
    </row>
    <row r="84" spans="22:23" ht="17.5" customHeight="1" x14ac:dyDescent="0.35">
      <c r="V84" s="30">
        <v>46</v>
      </c>
      <c r="W84" s="52">
        <v>0.3488</v>
      </c>
    </row>
    <row r="85" spans="22:23" ht="17.5" customHeight="1" x14ac:dyDescent="0.35">
      <c r="V85" s="30">
        <v>47</v>
      </c>
      <c r="W85" s="52">
        <v>0.36159999999999998</v>
      </c>
    </row>
    <row r="86" spans="22:23" ht="17.5" customHeight="1" x14ac:dyDescent="0.35">
      <c r="V86" s="30">
        <v>48</v>
      </c>
      <c r="W86" s="52">
        <v>0.37440000000000001</v>
      </c>
    </row>
    <row r="87" spans="22:23" ht="17.5" customHeight="1" x14ac:dyDescent="0.35">
      <c r="V87" s="30">
        <v>49</v>
      </c>
      <c r="W87" s="52">
        <v>0.38719999999999999</v>
      </c>
    </row>
    <row r="88" spans="22:23" ht="17.5" customHeight="1" x14ac:dyDescent="0.35">
      <c r="V88" s="30">
        <v>50</v>
      </c>
      <c r="W88" s="52">
        <v>0.4</v>
      </c>
    </row>
    <row r="89" spans="22:23" ht="17.5" customHeight="1" x14ac:dyDescent="0.35">
      <c r="V89" s="30">
        <v>51</v>
      </c>
      <c r="W89" s="52">
        <v>0.40560000000000002</v>
      </c>
    </row>
    <row r="90" spans="22:23" ht="17.5" customHeight="1" x14ac:dyDescent="0.35">
      <c r="V90" s="30">
        <v>52</v>
      </c>
      <c r="W90" s="52">
        <v>0.41120000000000001</v>
      </c>
    </row>
    <row r="91" spans="22:23" ht="17.5" customHeight="1" x14ac:dyDescent="0.35">
      <c r="V91" s="30">
        <v>53</v>
      </c>
      <c r="W91" s="52">
        <v>0.4168</v>
      </c>
    </row>
    <row r="92" spans="22:23" ht="17.5" customHeight="1" x14ac:dyDescent="0.35">
      <c r="V92" s="30">
        <v>54</v>
      </c>
      <c r="W92" s="52">
        <v>0.4224</v>
      </c>
    </row>
    <row r="93" spans="22:23" ht="17.5" customHeight="1" x14ac:dyDescent="0.35">
      <c r="V93" s="30">
        <v>55</v>
      </c>
      <c r="W93" s="52">
        <v>0.42799999999999999</v>
      </c>
    </row>
    <row r="94" spans="22:23" ht="17.5" customHeight="1" x14ac:dyDescent="0.35">
      <c r="V94" s="30">
        <v>56</v>
      </c>
      <c r="W94" s="52">
        <v>0.43080000000000002</v>
      </c>
    </row>
    <row r="95" spans="22:23" ht="17.5" customHeight="1" x14ac:dyDescent="0.35">
      <c r="V95" s="30">
        <v>57</v>
      </c>
      <c r="W95" s="52">
        <v>0.43359999999999999</v>
      </c>
    </row>
    <row r="96" spans="22:23" ht="17.5" customHeight="1" x14ac:dyDescent="0.35">
      <c r="V96" s="30">
        <v>58</v>
      </c>
      <c r="W96" s="52">
        <v>0.43640000000000001</v>
      </c>
    </row>
    <row r="97" spans="22:23" ht="17.5" customHeight="1" x14ac:dyDescent="0.35">
      <c r="V97" s="30">
        <v>59</v>
      </c>
      <c r="W97" s="52">
        <v>0.43919999999999998</v>
      </c>
    </row>
    <row r="98" spans="22:23" ht="17.5" customHeight="1" x14ac:dyDescent="0.35">
      <c r="V98" s="30">
        <v>60</v>
      </c>
      <c r="W98" s="52">
        <v>0.442</v>
      </c>
    </row>
    <row r="99" spans="22:23" ht="17.5" customHeight="1" x14ac:dyDescent="0.35">
      <c r="V99" s="30">
        <v>61</v>
      </c>
      <c r="W99" s="52">
        <v>0.44419999999999998</v>
      </c>
    </row>
    <row r="100" spans="22:23" ht="17.5" customHeight="1" x14ac:dyDescent="0.35">
      <c r="V100" s="30">
        <v>62</v>
      </c>
      <c r="W100" s="52">
        <v>0.44640000000000002</v>
      </c>
    </row>
    <row r="101" spans="22:23" ht="17.5" customHeight="1" x14ac:dyDescent="0.35">
      <c r="V101" s="30">
        <v>63</v>
      </c>
      <c r="W101" s="52">
        <v>0.4486</v>
      </c>
    </row>
    <row r="102" spans="22:23" ht="17.5" customHeight="1" x14ac:dyDescent="0.35">
      <c r="V102" s="30">
        <v>64</v>
      </c>
      <c r="W102" s="52">
        <v>0.45079999999999998</v>
      </c>
    </row>
    <row r="103" spans="22:23" ht="17.5" customHeight="1" x14ac:dyDescent="0.35">
      <c r="V103" s="30">
        <v>65</v>
      </c>
      <c r="W103" s="52">
        <v>0.45300000000000001</v>
      </c>
    </row>
    <row r="104" spans="22:23" ht="17.5" customHeight="1" x14ac:dyDescent="0.35">
      <c r="V104" s="30">
        <v>66</v>
      </c>
      <c r="W104" s="52">
        <v>0.45500000000000002</v>
      </c>
    </row>
    <row r="105" spans="22:23" ht="17.5" customHeight="1" x14ac:dyDescent="0.35">
      <c r="V105" s="30">
        <v>67</v>
      </c>
      <c r="W105" s="52">
        <v>0.45700000000000002</v>
      </c>
    </row>
    <row r="106" spans="22:23" ht="17.5" customHeight="1" x14ac:dyDescent="0.35">
      <c r="V106" s="30">
        <v>68</v>
      </c>
      <c r="W106" s="52">
        <v>0.45900000000000002</v>
      </c>
    </row>
    <row r="107" spans="22:23" ht="17.5" customHeight="1" x14ac:dyDescent="0.35">
      <c r="V107" s="30">
        <v>69</v>
      </c>
      <c r="W107" s="52">
        <v>0.46100000000000002</v>
      </c>
    </row>
    <row r="108" spans="22:23" ht="17.5" customHeight="1" x14ac:dyDescent="0.35">
      <c r="V108" s="30">
        <v>70</v>
      </c>
      <c r="W108" s="52">
        <v>0.46300000000000002</v>
      </c>
    </row>
    <row r="109" spans="22:23" ht="17.5" customHeight="1" x14ac:dyDescent="0.35">
      <c r="V109" s="30">
        <v>71</v>
      </c>
      <c r="W109" s="52">
        <v>0.4652</v>
      </c>
    </row>
    <row r="110" spans="22:23" ht="17.5" customHeight="1" x14ac:dyDescent="0.35">
      <c r="V110" s="30">
        <v>72</v>
      </c>
      <c r="W110" s="52">
        <v>0.46739999999999998</v>
      </c>
    </row>
    <row r="111" spans="22:23" ht="17.5" customHeight="1" x14ac:dyDescent="0.35">
      <c r="V111" s="30">
        <v>73</v>
      </c>
      <c r="W111" s="52">
        <v>0.46960000000000002</v>
      </c>
    </row>
    <row r="112" spans="22:23" ht="17.5" customHeight="1" x14ac:dyDescent="0.35">
      <c r="V112" s="30">
        <v>74</v>
      </c>
      <c r="W112" s="52">
        <v>0.4718</v>
      </c>
    </row>
    <row r="113" spans="22:23" ht="17.5" customHeight="1" x14ac:dyDescent="0.35">
      <c r="V113" s="30">
        <v>75</v>
      </c>
      <c r="W113" s="52">
        <v>0.47399999999999998</v>
      </c>
    </row>
    <row r="114" spans="22:23" ht="17.5" customHeight="1" x14ac:dyDescent="0.35">
      <c r="V114" s="30">
        <v>76</v>
      </c>
      <c r="W114" s="52">
        <v>0.4758</v>
      </c>
    </row>
    <row r="115" spans="22:23" ht="17.5" customHeight="1" x14ac:dyDescent="0.35">
      <c r="V115" s="30">
        <v>77</v>
      </c>
      <c r="W115" s="52">
        <v>0.47760000000000002</v>
      </c>
    </row>
    <row r="116" spans="22:23" ht="17.5" customHeight="1" x14ac:dyDescent="0.35">
      <c r="V116" s="30">
        <v>78</v>
      </c>
      <c r="W116" s="52">
        <v>0.47939999999999999</v>
      </c>
    </row>
    <row r="117" spans="22:23" ht="17.5" customHeight="1" x14ac:dyDescent="0.35">
      <c r="V117" s="30">
        <v>79</v>
      </c>
      <c r="W117" s="52">
        <v>0.48120000000000002</v>
      </c>
    </row>
    <row r="118" spans="22:23" ht="17.5" customHeight="1" x14ac:dyDescent="0.35">
      <c r="V118" s="30">
        <v>80</v>
      </c>
      <c r="W118" s="52">
        <v>0.48299999999999998</v>
      </c>
    </row>
    <row r="119" spans="22:23" ht="17.5" customHeight="1" x14ac:dyDescent="0.35">
      <c r="V119" s="30">
        <v>81</v>
      </c>
      <c r="W119" s="52">
        <v>0.48320000000000002</v>
      </c>
    </row>
    <row r="120" spans="22:23" ht="17.5" customHeight="1" x14ac:dyDescent="0.35">
      <c r="V120" s="30">
        <v>82</v>
      </c>
      <c r="W120" s="52">
        <v>0.4834</v>
      </c>
    </row>
    <row r="121" spans="22:23" ht="17.5" customHeight="1" x14ac:dyDescent="0.35">
      <c r="V121" s="30">
        <v>83</v>
      </c>
      <c r="W121" s="52">
        <v>0.48359999999999997</v>
      </c>
    </row>
    <row r="122" spans="22:23" ht="17.5" customHeight="1" x14ac:dyDescent="0.35">
      <c r="V122" s="30">
        <v>84</v>
      </c>
      <c r="W122" s="52">
        <v>0.48380000000000001</v>
      </c>
    </row>
    <row r="123" spans="22:23" ht="17.5" customHeight="1" x14ac:dyDescent="0.35">
      <c r="V123" s="30">
        <v>85</v>
      </c>
      <c r="W123" s="52">
        <v>0.48399999999999999</v>
      </c>
    </row>
    <row r="124" spans="22:23" ht="17.5" customHeight="1" x14ac:dyDescent="0.35">
      <c r="V124" s="30">
        <v>86</v>
      </c>
      <c r="W124" s="52">
        <v>0.47799999999999998</v>
      </c>
    </row>
    <row r="125" spans="22:23" ht="17.5" customHeight="1" x14ac:dyDescent="0.35">
      <c r="V125" s="30">
        <v>87</v>
      </c>
      <c r="W125" s="52">
        <v>0.47199999999999998</v>
      </c>
    </row>
    <row r="126" spans="22:23" ht="17.5" customHeight="1" x14ac:dyDescent="0.35">
      <c r="V126" s="30">
        <v>88</v>
      </c>
      <c r="W126" s="52">
        <v>0.46600000000000003</v>
      </c>
    </row>
    <row r="127" spans="22:23" ht="17.5" customHeight="1" x14ac:dyDescent="0.35">
      <c r="V127" s="30">
        <v>89</v>
      </c>
      <c r="W127" s="52">
        <v>0.46</v>
      </c>
    </row>
    <row r="128" spans="22:23" ht="17.5" customHeight="1" x14ac:dyDescent="0.35">
      <c r="V128" s="30">
        <v>90</v>
      </c>
      <c r="W128" s="52">
        <v>0.45400000000000001</v>
      </c>
    </row>
    <row r="129" spans="22:23" ht="17.5" customHeight="1" x14ac:dyDescent="0.35">
      <c r="V129" s="30">
        <v>91</v>
      </c>
      <c r="W129" s="52">
        <v>0.41933333333333328</v>
      </c>
    </row>
    <row r="130" spans="22:23" ht="17.5" customHeight="1" x14ac:dyDescent="0.35">
      <c r="V130" s="30">
        <v>92</v>
      </c>
      <c r="W130" s="52">
        <v>0.38466666666666671</v>
      </c>
    </row>
    <row r="131" spans="22:23" ht="17.5" customHeight="1" x14ac:dyDescent="0.35">
      <c r="V131" s="30">
        <v>93</v>
      </c>
      <c r="W131" s="52">
        <v>0.35</v>
      </c>
    </row>
    <row r="132" spans="22:23" ht="17.5" customHeight="1" x14ac:dyDescent="0.35">
      <c r="V132" s="30">
        <v>94</v>
      </c>
      <c r="W132" s="52">
        <v>0.26700000000000002</v>
      </c>
    </row>
    <row r="133" spans="22:23" ht="17.5" customHeight="1" x14ac:dyDescent="0.35">
      <c r="V133" s="30">
        <v>95</v>
      </c>
      <c r="W133" s="52">
        <v>0.184</v>
      </c>
    </row>
    <row r="134" spans="22:23" ht="17.5" customHeight="1" x14ac:dyDescent="0.35">
      <c r="V134" s="30">
        <v>96</v>
      </c>
      <c r="W134" s="52">
        <v>0.11749999999999999</v>
      </c>
    </row>
    <row r="135" spans="22:23" ht="17.5" customHeight="1" x14ac:dyDescent="0.35">
      <c r="V135" s="30">
        <v>97</v>
      </c>
      <c r="W135" s="52">
        <v>5.0999999999999997E-2</v>
      </c>
    </row>
    <row r="136" spans="22:23" ht="17.5" customHeight="1" x14ac:dyDescent="0.35">
      <c r="V136" s="30">
        <v>98</v>
      </c>
      <c r="W136" s="52">
        <v>2.1000000000000001E-2</v>
      </c>
    </row>
    <row r="137" spans="22:23" ht="17.5" customHeight="1" x14ac:dyDescent="0.35">
      <c r="V137" s="30">
        <v>99</v>
      </c>
      <c r="W137" s="52">
        <v>1.0500000000000001E-2</v>
      </c>
    </row>
    <row r="138" spans="22:23" ht="17.5" customHeight="1" x14ac:dyDescent="0.35">
      <c r="V138" s="30">
        <v>100</v>
      </c>
      <c r="W138" s="52">
        <v>0</v>
      </c>
    </row>
  </sheetData>
  <mergeCells count="6">
    <mergeCell ref="D41:G41"/>
    <mergeCell ref="D16:G16"/>
    <mergeCell ref="I16:N16"/>
    <mergeCell ref="R16:U16"/>
    <mergeCell ref="W16:W17"/>
    <mergeCell ref="D33:G33"/>
  </mergeCells>
  <pageMargins left="0.7" right="0.7" top="0.75" bottom="0.75" header="0.3" footer="0.3"/>
  <pageSetup paperSize="9" orientation="portrait" r:id="rId1"/>
  <ignoredErrors>
    <ignoredError sqref="B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143A-E6A2-4359-A978-460C4E13692E}">
  <dimension ref="A2:D491"/>
  <sheetViews>
    <sheetView workbookViewId="0"/>
  </sheetViews>
  <sheetFormatPr defaultRowHeight="13" x14ac:dyDescent="0.35"/>
  <cols>
    <col min="1" max="4" width="10.6328125" style="59" customWidth="1"/>
    <col min="5" max="16384" width="8.7265625" style="59"/>
  </cols>
  <sheetData>
    <row r="2" spans="1:4" x14ac:dyDescent="0.35">
      <c r="A2" s="77" t="s">
        <v>71</v>
      </c>
      <c r="B2" s="79"/>
    </row>
    <row r="3" spans="1:4" x14ac:dyDescent="0.35">
      <c r="A3" s="60" t="s">
        <v>72</v>
      </c>
      <c r="B3" s="60">
        <v>20</v>
      </c>
      <c r="C3" s="40" t="s">
        <v>73</v>
      </c>
      <c r="D3" s="61">
        <f>B3+273.15</f>
        <v>293.14999999999998</v>
      </c>
    </row>
    <row r="5" spans="1:4" ht="15" x14ac:dyDescent="0.35">
      <c r="A5" s="61" t="s">
        <v>74</v>
      </c>
      <c r="B5" s="61" t="s">
        <v>75</v>
      </c>
    </row>
    <row r="6" spans="1:4" x14ac:dyDescent="0.35">
      <c r="A6" s="62">
        <v>300</v>
      </c>
      <c r="B6" s="63">
        <f>44000*101325/(8.314*$D$3)*A6*0.000001</f>
        <v>548.77033291344731</v>
      </c>
    </row>
    <row r="7" spans="1:4" x14ac:dyDescent="0.35">
      <c r="A7" s="62">
        <v>320</v>
      </c>
      <c r="B7" s="63">
        <f t="shared" ref="B7:B70" si="0">44000*101325/(8.314*$D$3)*A7*0.000001</f>
        <v>585.35502177434387</v>
      </c>
    </row>
    <row r="8" spans="1:4" x14ac:dyDescent="0.35">
      <c r="A8" s="62">
        <v>340</v>
      </c>
      <c r="B8" s="63">
        <f t="shared" si="0"/>
        <v>621.93971063524032</v>
      </c>
    </row>
    <row r="9" spans="1:4" x14ac:dyDescent="0.35">
      <c r="A9" s="62">
        <v>360</v>
      </c>
      <c r="B9" s="63">
        <f t="shared" si="0"/>
        <v>658.52439949613677</v>
      </c>
    </row>
    <row r="10" spans="1:4" x14ac:dyDescent="0.35">
      <c r="A10" s="62">
        <v>380</v>
      </c>
      <c r="B10" s="63">
        <f t="shared" si="0"/>
        <v>695.10908835703333</v>
      </c>
    </row>
    <row r="11" spans="1:4" x14ac:dyDescent="0.35">
      <c r="A11" s="62">
        <v>400</v>
      </c>
      <c r="B11" s="63">
        <f t="shared" si="0"/>
        <v>731.69377721792978</v>
      </c>
    </row>
    <row r="12" spans="1:4" x14ac:dyDescent="0.35">
      <c r="A12" s="62">
        <v>420</v>
      </c>
      <c r="B12" s="63">
        <f t="shared" si="0"/>
        <v>768.27846607882623</v>
      </c>
    </row>
    <row r="13" spans="1:4" x14ac:dyDescent="0.35">
      <c r="A13" s="62">
        <v>440</v>
      </c>
      <c r="B13" s="63">
        <f t="shared" si="0"/>
        <v>804.86315493972279</v>
      </c>
    </row>
    <row r="14" spans="1:4" x14ac:dyDescent="0.35">
      <c r="A14" s="62">
        <v>460</v>
      </c>
      <c r="B14" s="63">
        <f t="shared" si="0"/>
        <v>841.44784380061924</v>
      </c>
    </row>
    <row r="15" spans="1:4" x14ac:dyDescent="0.35">
      <c r="A15" s="62">
        <v>480</v>
      </c>
      <c r="B15" s="63">
        <f t="shared" si="0"/>
        <v>878.03253266151569</v>
      </c>
    </row>
    <row r="16" spans="1:4" x14ac:dyDescent="0.35">
      <c r="A16" s="62">
        <v>500</v>
      </c>
      <c r="B16" s="63">
        <f t="shared" si="0"/>
        <v>914.61722152241225</v>
      </c>
    </row>
    <row r="17" spans="1:2" x14ac:dyDescent="0.35">
      <c r="A17" s="62">
        <v>520</v>
      </c>
      <c r="B17" s="63">
        <f t="shared" si="0"/>
        <v>951.2019103833087</v>
      </c>
    </row>
    <row r="18" spans="1:2" x14ac:dyDescent="0.35">
      <c r="A18" s="62">
        <v>540</v>
      </c>
      <c r="B18" s="63">
        <f t="shared" si="0"/>
        <v>987.78659924420515</v>
      </c>
    </row>
    <row r="19" spans="1:2" x14ac:dyDescent="0.35">
      <c r="A19" s="62">
        <v>560</v>
      </c>
      <c r="B19" s="63">
        <f t="shared" si="0"/>
        <v>1024.3712881051017</v>
      </c>
    </row>
    <row r="20" spans="1:2" x14ac:dyDescent="0.35">
      <c r="A20" s="62">
        <v>580</v>
      </c>
      <c r="B20" s="63">
        <f t="shared" si="0"/>
        <v>1060.9559769659982</v>
      </c>
    </row>
    <row r="21" spans="1:2" x14ac:dyDescent="0.35">
      <c r="A21" s="62">
        <v>600</v>
      </c>
      <c r="B21" s="63">
        <f t="shared" si="0"/>
        <v>1097.5406658268946</v>
      </c>
    </row>
    <row r="22" spans="1:2" x14ac:dyDescent="0.35">
      <c r="A22" s="62">
        <v>620</v>
      </c>
      <c r="B22" s="63">
        <f t="shared" si="0"/>
        <v>1134.1253546877911</v>
      </c>
    </row>
    <row r="23" spans="1:2" x14ac:dyDescent="0.35">
      <c r="A23" s="62">
        <v>640</v>
      </c>
      <c r="B23" s="63">
        <f t="shared" si="0"/>
        <v>1170.7100435486877</v>
      </c>
    </row>
    <row r="24" spans="1:2" x14ac:dyDescent="0.35">
      <c r="A24" s="62">
        <v>660</v>
      </c>
      <c r="B24" s="63">
        <f t="shared" si="0"/>
        <v>1207.2947324095842</v>
      </c>
    </row>
    <row r="25" spans="1:2" x14ac:dyDescent="0.35">
      <c r="A25" s="62">
        <v>680</v>
      </c>
      <c r="B25" s="63">
        <f t="shared" si="0"/>
        <v>1243.8794212704806</v>
      </c>
    </row>
    <row r="26" spans="1:2" x14ac:dyDescent="0.35">
      <c r="A26" s="62">
        <v>700</v>
      </c>
      <c r="B26" s="63">
        <f t="shared" si="0"/>
        <v>1280.4641101313771</v>
      </c>
    </row>
    <row r="27" spans="1:2" x14ac:dyDescent="0.35">
      <c r="A27" s="62">
        <v>720</v>
      </c>
      <c r="B27" s="63">
        <f t="shared" si="0"/>
        <v>1317.0487989922735</v>
      </c>
    </row>
    <row r="28" spans="1:2" x14ac:dyDescent="0.35">
      <c r="A28" s="62">
        <v>740</v>
      </c>
      <c r="B28" s="63">
        <f t="shared" si="0"/>
        <v>1353.6334878531702</v>
      </c>
    </row>
    <row r="29" spans="1:2" x14ac:dyDescent="0.35">
      <c r="A29" s="62">
        <v>760</v>
      </c>
      <c r="B29" s="63">
        <f t="shared" si="0"/>
        <v>1390.2181767140667</v>
      </c>
    </row>
    <row r="30" spans="1:2" x14ac:dyDescent="0.35">
      <c r="A30" s="62">
        <v>780</v>
      </c>
      <c r="B30" s="63">
        <f t="shared" si="0"/>
        <v>1426.8028655749631</v>
      </c>
    </row>
    <row r="31" spans="1:2" x14ac:dyDescent="0.35">
      <c r="A31" s="62">
        <v>800</v>
      </c>
      <c r="B31" s="63">
        <f t="shared" si="0"/>
        <v>1463.3875544358596</v>
      </c>
    </row>
    <row r="32" spans="1:2" x14ac:dyDescent="0.35">
      <c r="A32" s="62">
        <v>820</v>
      </c>
      <c r="B32" s="63">
        <f t="shared" si="0"/>
        <v>1499.972243296756</v>
      </c>
    </row>
    <row r="33" spans="1:2" x14ac:dyDescent="0.35">
      <c r="A33" s="62">
        <v>840</v>
      </c>
      <c r="B33" s="63">
        <f t="shared" si="0"/>
        <v>1536.5569321576525</v>
      </c>
    </row>
    <row r="34" spans="1:2" x14ac:dyDescent="0.35">
      <c r="A34" s="62">
        <v>860</v>
      </c>
      <c r="B34" s="63">
        <f t="shared" si="0"/>
        <v>1573.1416210185491</v>
      </c>
    </row>
    <row r="35" spans="1:2" x14ac:dyDescent="0.35">
      <c r="A35" s="62">
        <v>880</v>
      </c>
      <c r="B35" s="63">
        <f t="shared" si="0"/>
        <v>1609.7263098794456</v>
      </c>
    </row>
    <row r="36" spans="1:2" x14ac:dyDescent="0.35">
      <c r="A36" s="62">
        <v>900</v>
      </c>
      <c r="B36" s="63">
        <f t="shared" si="0"/>
        <v>1646.310998740342</v>
      </c>
    </row>
    <row r="37" spans="1:2" x14ac:dyDescent="0.35">
      <c r="A37" s="62">
        <v>920</v>
      </c>
      <c r="B37" s="63">
        <f t="shared" si="0"/>
        <v>1682.8956876012385</v>
      </c>
    </row>
    <row r="38" spans="1:2" x14ac:dyDescent="0.35">
      <c r="A38" s="62">
        <v>940</v>
      </c>
      <c r="B38" s="63">
        <f t="shared" si="0"/>
        <v>1719.4803764621349</v>
      </c>
    </row>
    <row r="39" spans="1:2" x14ac:dyDescent="0.35">
      <c r="A39" s="62">
        <v>960</v>
      </c>
      <c r="B39" s="63">
        <f t="shared" si="0"/>
        <v>1756.0650653230314</v>
      </c>
    </row>
    <row r="40" spans="1:2" x14ac:dyDescent="0.35">
      <c r="A40" s="62">
        <v>980</v>
      </c>
      <c r="B40" s="63">
        <f t="shared" si="0"/>
        <v>1792.6497541839278</v>
      </c>
    </row>
    <row r="41" spans="1:2" x14ac:dyDescent="0.35">
      <c r="A41" s="62">
        <v>1000</v>
      </c>
      <c r="B41" s="63">
        <f t="shared" si="0"/>
        <v>1829.2344430448245</v>
      </c>
    </row>
    <row r="42" spans="1:2" x14ac:dyDescent="0.35">
      <c r="A42" s="62">
        <v>1020</v>
      </c>
      <c r="B42" s="63">
        <f t="shared" si="0"/>
        <v>1865.819131905721</v>
      </c>
    </row>
    <row r="43" spans="1:2" x14ac:dyDescent="0.35">
      <c r="A43" s="62">
        <v>1040</v>
      </c>
      <c r="B43" s="63">
        <f t="shared" si="0"/>
        <v>1902.4038207666174</v>
      </c>
    </row>
    <row r="44" spans="1:2" x14ac:dyDescent="0.35">
      <c r="A44" s="62">
        <v>1060</v>
      </c>
      <c r="B44" s="63">
        <f t="shared" si="0"/>
        <v>1938.9885096275138</v>
      </c>
    </row>
    <row r="45" spans="1:2" x14ac:dyDescent="0.35">
      <c r="A45" s="62">
        <v>1080</v>
      </c>
      <c r="B45" s="63">
        <f t="shared" si="0"/>
        <v>1975.5731984884103</v>
      </c>
    </row>
    <row r="46" spans="1:2" x14ac:dyDescent="0.35">
      <c r="A46" s="62">
        <v>1100</v>
      </c>
      <c r="B46" s="63">
        <f t="shared" si="0"/>
        <v>2012.157887349307</v>
      </c>
    </row>
    <row r="47" spans="1:2" x14ac:dyDescent="0.35">
      <c r="A47" s="62">
        <v>1120</v>
      </c>
      <c r="B47" s="63">
        <f t="shared" si="0"/>
        <v>2048.7425762102034</v>
      </c>
    </row>
    <row r="48" spans="1:2" x14ac:dyDescent="0.35">
      <c r="A48" s="62">
        <v>1140</v>
      </c>
      <c r="B48" s="63">
        <f t="shared" si="0"/>
        <v>2085.3272650711001</v>
      </c>
    </row>
    <row r="49" spans="1:2" x14ac:dyDescent="0.35">
      <c r="A49" s="62">
        <v>1160</v>
      </c>
      <c r="B49" s="63">
        <f t="shared" si="0"/>
        <v>2121.9119539319963</v>
      </c>
    </row>
    <row r="50" spans="1:2" x14ac:dyDescent="0.35">
      <c r="A50" s="62">
        <v>1180</v>
      </c>
      <c r="B50" s="63">
        <f t="shared" si="0"/>
        <v>2158.496642792893</v>
      </c>
    </row>
    <row r="51" spans="1:2" x14ac:dyDescent="0.35">
      <c r="A51" s="62">
        <v>1200</v>
      </c>
      <c r="B51" s="63">
        <f t="shared" si="0"/>
        <v>2195.0813316537892</v>
      </c>
    </row>
    <row r="52" spans="1:2" x14ac:dyDescent="0.35">
      <c r="A52" s="62">
        <v>1220</v>
      </c>
      <c r="B52" s="63">
        <f t="shared" si="0"/>
        <v>2231.6660205146859</v>
      </c>
    </row>
    <row r="53" spans="1:2" x14ac:dyDescent="0.35">
      <c r="A53" s="62">
        <v>1240</v>
      </c>
      <c r="B53" s="63">
        <f t="shared" si="0"/>
        <v>2268.2507093755821</v>
      </c>
    </row>
    <row r="54" spans="1:2" x14ac:dyDescent="0.35">
      <c r="A54" s="62">
        <v>1260</v>
      </c>
      <c r="B54" s="63">
        <f t="shared" si="0"/>
        <v>2304.8353982364788</v>
      </c>
    </row>
    <row r="55" spans="1:2" x14ac:dyDescent="0.35">
      <c r="A55" s="62">
        <v>1280</v>
      </c>
      <c r="B55" s="63">
        <f t="shared" si="0"/>
        <v>2341.4200870973755</v>
      </c>
    </row>
    <row r="56" spans="1:2" x14ac:dyDescent="0.35">
      <c r="A56" s="62">
        <v>1300</v>
      </c>
      <c r="B56" s="63">
        <f t="shared" si="0"/>
        <v>2378.0047759582717</v>
      </c>
    </row>
    <row r="57" spans="1:2" x14ac:dyDescent="0.35">
      <c r="A57" s="62">
        <v>1320</v>
      </c>
      <c r="B57" s="63">
        <f t="shared" si="0"/>
        <v>2414.5894648191684</v>
      </c>
    </row>
    <row r="58" spans="1:2" x14ac:dyDescent="0.35">
      <c r="A58" s="62">
        <v>1340</v>
      </c>
      <c r="B58" s="63">
        <f t="shared" si="0"/>
        <v>2451.1741536800646</v>
      </c>
    </row>
    <row r="59" spans="1:2" x14ac:dyDescent="0.35">
      <c r="A59" s="62">
        <v>1360</v>
      </c>
      <c r="B59" s="63">
        <f t="shared" si="0"/>
        <v>2487.7588425409613</v>
      </c>
    </row>
    <row r="60" spans="1:2" x14ac:dyDescent="0.35">
      <c r="A60" s="62">
        <v>1380</v>
      </c>
      <c r="B60" s="63">
        <f t="shared" si="0"/>
        <v>2524.3435314018579</v>
      </c>
    </row>
    <row r="61" spans="1:2" x14ac:dyDescent="0.35">
      <c r="A61" s="62">
        <v>1400</v>
      </c>
      <c r="B61" s="63">
        <f t="shared" si="0"/>
        <v>2560.9282202627542</v>
      </c>
    </row>
    <row r="62" spans="1:2" x14ac:dyDescent="0.35">
      <c r="A62" s="62">
        <v>1420</v>
      </c>
      <c r="B62" s="63">
        <f t="shared" si="0"/>
        <v>2597.5129091236508</v>
      </c>
    </row>
    <row r="63" spans="1:2" x14ac:dyDescent="0.35">
      <c r="A63" s="62">
        <v>1440</v>
      </c>
      <c r="B63" s="63">
        <f t="shared" si="0"/>
        <v>2634.0975979845471</v>
      </c>
    </row>
    <row r="64" spans="1:2" x14ac:dyDescent="0.35">
      <c r="A64" s="62">
        <v>1460</v>
      </c>
      <c r="B64" s="63">
        <f t="shared" si="0"/>
        <v>2670.6822868454437</v>
      </c>
    </row>
    <row r="65" spans="1:2" x14ac:dyDescent="0.35">
      <c r="A65" s="62">
        <v>1480</v>
      </c>
      <c r="B65" s="63">
        <f t="shared" si="0"/>
        <v>2707.2669757063404</v>
      </c>
    </row>
    <row r="66" spans="1:2" x14ac:dyDescent="0.35">
      <c r="A66" s="62">
        <v>1500</v>
      </c>
      <c r="B66" s="63">
        <f t="shared" si="0"/>
        <v>2743.8516645672366</v>
      </c>
    </row>
    <row r="67" spans="1:2" x14ac:dyDescent="0.35">
      <c r="A67" s="62">
        <v>1520</v>
      </c>
      <c r="B67" s="63">
        <f t="shared" si="0"/>
        <v>2780.4363534281333</v>
      </c>
    </row>
    <row r="68" spans="1:2" x14ac:dyDescent="0.35">
      <c r="A68" s="62">
        <v>1540</v>
      </c>
      <c r="B68" s="63">
        <f t="shared" si="0"/>
        <v>2817.0210422890295</v>
      </c>
    </row>
    <row r="69" spans="1:2" x14ac:dyDescent="0.35">
      <c r="A69" s="62">
        <v>1560</v>
      </c>
      <c r="B69" s="63">
        <f t="shared" si="0"/>
        <v>2853.6057311499262</v>
      </c>
    </row>
    <row r="70" spans="1:2" x14ac:dyDescent="0.35">
      <c r="A70" s="62">
        <v>1580</v>
      </c>
      <c r="B70" s="63">
        <f t="shared" si="0"/>
        <v>2890.1904200108224</v>
      </c>
    </row>
    <row r="71" spans="1:2" x14ac:dyDescent="0.35">
      <c r="A71" s="62">
        <v>1600</v>
      </c>
      <c r="B71" s="63">
        <f t="shared" ref="B71:B134" si="1">44000*101325/(8.314*$D$3)*A71*0.000001</f>
        <v>2926.7751088717191</v>
      </c>
    </row>
    <row r="72" spans="1:2" x14ac:dyDescent="0.35">
      <c r="A72" s="62">
        <v>1620</v>
      </c>
      <c r="B72" s="63">
        <f t="shared" si="1"/>
        <v>2963.3597977326158</v>
      </c>
    </row>
    <row r="73" spans="1:2" x14ac:dyDescent="0.35">
      <c r="A73" s="62">
        <v>1640</v>
      </c>
      <c r="B73" s="63">
        <f t="shared" si="1"/>
        <v>2999.944486593512</v>
      </c>
    </row>
    <row r="74" spans="1:2" x14ac:dyDescent="0.35">
      <c r="A74" s="62">
        <v>1660</v>
      </c>
      <c r="B74" s="63">
        <f t="shared" si="1"/>
        <v>3036.5291754544087</v>
      </c>
    </row>
    <row r="75" spans="1:2" x14ac:dyDescent="0.35">
      <c r="A75" s="62">
        <v>1680</v>
      </c>
      <c r="B75" s="63">
        <f t="shared" si="1"/>
        <v>3073.1138643153049</v>
      </c>
    </row>
    <row r="76" spans="1:2" x14ac:dyDescent="0.35">
      <c r="A76" s="62">
        <v>1700</v>
      </c>
      <c r="B76" s="63">
        <f t="shared" si="1"/>
        <v>3109.6985531762016</v>
      </c>
    </row>
    <row r="77" spans="1:2" x14ac:dyDescent="0.35">
      <c r="A77" s="62">
        <v>1720</v>
      </c>
      <c r="B77" s="63">
        <f t="shared" si="1"/>
        <v>3146.2832420370983</v>
      </c>
    </row>
    <row r="78" spans="1:2" x14ac:dyDescent="0.35">
      <c r="A78" s="62">
        <v>1740</v>
      </c>
      <c r="B78" s="63">
        <f t="shared" si="1"/>
        <v>3182.8679308979945</v>
      </c>
    </row>
    <row r="79" spans="1:2" x14ac:dyDescent="0.35">
      <c r="A79" s="62">
        <v>1760</v>
      </c>
      <c r="B79" s="63">
        <f t="shared" si="1"/>
        <v>3219.4526197588912</v>
      </c>
    </row>
    <row r="80" spans="1:2" x14ac:dyDescent="0.35">
      <c r="A80" s="62">
        <v>1780</v>
      </c>
      <c r="B80" s="63">
        <f t="shared" si="1"/>
        <v>3256.0373086197874</v>
      </c>
    </row>
    <row r="81" spans="1:2" x14ac:dyDescent="0.35">
      <c r="A81" s="62">
        <v>1800</v>
      </c>
      <c r="B81" s="63">
        <f t="shared" si="1"/>
        <v>3292.6219974806841</v>
      </c>
    </row>
    <row r="82" spans="1:2" x14ac:dyDescent="0.35">
      <c r="A82" s="62">
        <v>1820</v>
      </c>
      <c r="B82" s="63">
        <f t="shared" si="1"/>
        <v>3329.2066863415807</v>
      </c>
    </row>
    <row r="83" spans="1:2" x14ac:dyDescent="0.35">
      <c r="A83" s="62">
        <v>1840</v>
      </c>
      <c r="B83" s="63">
        <f t="shared" si="1"/>
        <v>3365.791375202477</v>
      </c>
    </row>
    <row r="84" spans="1:2" x14ac:dyDescent="0.35">
      <c r="A84" s="62">
        <v>1860</v>
      </c>
      <c r="B84" s="63">
        <f t="shared" si="1"/>
        <v>3402.3760640633736</v>
      </c>
    </row>
    <row r="85" spans="1:2" x14ac:dyDescent="0.35">
      <c r="A85" s="62">
        <v>1880</v>
      </c>
      <c r="B85" s="63">
        <f t="shared" si="1"/>
        <v>3438.9607529242699</v>
      </c>
    </row>
    <row r="86" spans="1:2" x14ac:dyDescent="0.35">
      <c r="A86" s="62">
        <v>1900</v>
      </c>
      <c r="B86" s="63">
        <f t="shared" si="1"/>
        <v>3475.5454417851665</v>
      </c>
    </row>
    <row r="87" spans="1:2" x14ac:dyDescent="0.35">
      <c r="A87" s="62">
        <v>1920</v>
      </c>
      <c r="B87" s="63">
        <f t="shared" si="1"/>
        <v>3512.1301306460628</v>
      </c>
    </row>
    <row r="88" spans="1:2" x14ac:dyDescent="0.35">
      <c r="A88" s="62">
        <v>1940</v>
      </c>
      <c r="B88" s="63">
        <f t="shared" si="1"/>
        <v>3548.7148195069594</v>
      </c>
    </row>
    <row r="89" spans="1:2" x14ac:dyDescent="0.35">
      <c r="A89" s="62">
        <v>1960</v>
      </c>
      <c r="B89" s="63">
        <f t="shared" si="1"/>
        <v>3585.2995083678557</v>
      </c>
    </row>
    <row r="90" spans="1:2" x14ac:dyDescent="0.35">
      <c r="A90" s="62">
        <v>1980</v>
      </c>
      <c r="B90" s="63">
        <f t="shared" si="1"/>
        <v>3621.8841972287523</v>
      </c>
    </row>
    <row r="91" spans="1:2" x14ac:dyDescent="0.35">
      <c r="A91" s="62">
        <v>2000</v>
      </c>
      <c r="B91" s="63">
        <f t="shared" si="1"/>
        <v>3658.468886089649</v>
      </c>
    </row>
    <row r="92" spans="1:2" x14ac:dyDescent="0.35">
      <c r="A92" s="62">
        <v>2020</v>
      </c>
      <c r="B92" s="63">
        <f t="shared" si="1"/>
        <v>3695.0535749505452</v>
      </c>
    </row>
    <row r="93" spans="1:2" x14ac:dyDescent="0.35">
      <c r="A93" s="62">
        <v>2040</v>
      </c>
      <c r="B93" s="63">
        <f t="shared" si="1"/>
        <v>3731.6382638114419</v>
      </c>
    </row>
    <row r="94" spans="1:2" x14ac:dyDescent="0.35">
      <c r="A94" s="62">
        <v>2060</v>
      </c>
      <c r="B94" s="63">
        <f t="shared" si="1"/>
        <v>3768.2229526723381</v>
      </c>
    </row>
    <row r="95" spans="1:2" x14ac:dyDescent="0.35">
      <c r="A95" s="62">
        <v>2080</v>
      </c>
      <c r="B95" s="63">
        <f t="shared" si="1"/>
        <v>3804.8076415332348</v>
      </c>
    </row>
    <row r="96" spans="1:2" x14ac:dyDescent="0.35">
      <c r="A96" s="62">
        <v>2100</v>
      </c>
      <c r="B96" s="63">
        <f t="shared" si="1"/>
        <v>3841.3923303941315</v>
      </c>
    </row>
    <row r="97" spans="1:2" x14ac:dyDescent="0.35">
      <c r="A97" s="62">
        <v>2120</v>
      </c>
      <c r="B97" s="63">
        <f t="shared" si="1"/>
        <v>3877.9770192550277</v>
      </c>
    </row>
    <row r="98" spans="1:2" x14ac:dyDescent="0.35">
      <c r="A98" s="62">
        <v>2140</v>
      </c>
      <c r="B98" s="63">
        <f t="shared" si="1"/>
        <v>3914.5617081159244</v>
      </c>
    </row>
    <row r="99" spans="1:2" x14ac:dyDescent="0.35">
      <c r="A99" s="62">
        <v>2160</v>
      </c>
      <c r="B99" s="63">
        <f t="shared" si="1"/>
        <v>3951.1463969768206</v>
      </c>
    </row>
    <row r="100" spans="1:2" x14ac:dyDescent="0.35">
      <c r="A100" s="62">
        <v>2180</v>
      </c>
      <c r="B100" s="63">
        <f t="shared" si="1"/>
        <v>3987.7310858377173</v>
      </c>
    </row>
    <row r="101" spans="1:2" x14ac:dyDescent="0.35">
      <c r="A101" s="62">
        <v>2200</v>
      </c>
      <c r="B101" s="63">
        <f t="shared" si="1"/>
        <v>4024.315774698614</v>
      </c>
    </row>
    <row r="102" spans="1:2" x14ac:dyDescent="0.35">
      <c r="A102" s="62">
        <v>2220</v>
      </c>
      <c r="B102" s="63">
        <f t="shared" si="1"/>
        <v>4060.9004635595102</v>
      </c>
    </row>
    <row r="103" spans="1:2" x14ac:dyDescent="0.35">
      <c r="A103" s="62">
        <v>2240</v>
      </c>
      <c r="B103" s="63">
        <f t="shared" si="1"/>
        <v>4097.4851524204068</v>
      </c>
    </row>
    <row r="104" spans="1:2" x14ac:dyDescent="0.35">
      <c r="A104" s="62">
        <v>2260</v>
      </c>
      <c r="B104" s="63">
        <f t="shared" si="1"/>
        <v>4134.0698412813035</v>
      </c>
    </row>
    <row r="105" spans="1:2" x14ac:dyDescent="0.35">
      <c r="A105" s="62">
        <v>2280</v>
      </c>
      <c r="B105" s="63">
        <f t="shared" si="1"/>
        <v>4170.6545301422002</v>
      </c>
    </row>
    <row r="106" spans="1:2" x14ac:dyDescent="0.35">
      <c r="A106" s="62">
        <v>2300</v>
      </c>
      <c r="B106" s="63">
        <f t="shared" si="1"/>
        <v>4207.239219003096</v>
      </c>
    </row>
    <row r="107" spans="1:2" x14ac:dyDescent="0.35">
      <c r="A107" s="62">
        <v>2320</v>
      </c>
      <c r="B107" s="63">
        <f t="shared" si="1"/>
        <v>4243.8239078639926</v>
      </c>
    </row>
    <row r="108" spans="1:2" x14ac:dyDescent="0.35">
      <c r="A108" s="62">
        <v>2340</v>
      </c>
      <c r="B108" s="63">
        <f t="shared" si="1"/>
        <v>4280.4085967248893</v>
      </c>
    </row>
    <row r="109" spans="1:2" x14ac:dyDescent="0.35">
      <c r="A109" s="62">
        <v>2360</v>
      </c>
      <c r="B109" s="63">
        <f t="shared" si="1"/>
        <v>4316.993285585786</v>
      </c>
    </row>
    <row r="110" spans="1:2" x14ac:dyDescent="0.35">
      <c r="A110" s="62">
        <v>2380</v>
      </c>
      <c r="B110" s="63">
        <f t="shared" si="1"/>
        <v>4353.5779744466818</v>
      </c>
    </row>
    <row r="111" spans="1:2" x14ac:dyDescent="0.35">
      <c r="A111" s="62">
        <v>2400</v>
      </c>
      <c r="B111" s="63">
        <f t="shared" si="1"/>
        <v>4390.1626633075784</v>
      </c>
    </row>
    <row r="112" spans="1:2" x14ac:dyDescent="0.35">
      <c r="A112" s="62">
        <v>2420</v>
      </c>
      <c r="B112" s="63">
        <f t="shared" si="1"/>
        <v>4426.7473521684751</v>
      </c>
    </row>
    <row r="113" spans="1:2" x14ac:dyDescent="0.35">
      <c r="A113" s="62">
        <v>2440</v>
      </c>
      <c r="B113" s="63">
        <f t="shared" si="1"/>
        <v>4463.3320410293718</v>
      </c>
    </row>
    <row r="114" spans="1:2" x14ac:dyDescent="0.35">
      <c r="A114" s="62">
        <v>2460</v>
      </c>
      <c r="B114" s="63">
        <f t="shared" si="1"/>
        <v>4499.9167298902685</v>
      </c>
    </row>
    <row r="115" spans="1:2" x14ac:dyDescent="0.35">
      <c r="A115" s="62">
        <v>2480</v>
      </c>
      <c r="B115" s="63">
        <f t="shared" si="1"/>
        <v>4536.5014187511642</v>
      </c>
    </row>
    <row r="116" spans="1:2" x14ac:dyDescent="0.35">
      <c r="A116" s="62">
        <v>2500</v>
      </c>
      <c r="B116" s="63">
        <f t="shared" si="1"/>
        <v>4573.0861076120609</v>
      </c>
    </row>
    <row r="117" spans="1:2" x14ac:dyDescent="0.35">
      <c r="A117" s="62">
        <v>2520</v>
      </c>
      <c r="B117" s="63">
        <f t="shared" si="1"/>
        <v>4609.6707964729576</v>
      </c>
    </row>
    <row r="118" spans="1:2" x14ac:dyDescent="0.35">
      <c r="A118" s="62">
        <v>2540</v>
      </c>
      <c r="B118" s="63">
        <f t="shared" si="1"/>
        <v>4646.2554853338543</v>
      </c>
    </row>
    <row r="119" spans="1:2" x14ac:dyDescent="0.35">
      <c r="A119" s="62">
        <v>2560</v>
      </c>
      <c r="B119" s="63">
        <f t="shared" si="1"/>
        <v>4682.8401741947509</v>
      </c>
    </row>
    <row r="120" spans="1:2" x14ac:dyDescent="0.35">
      <c r="A120" s="62">
        <v>2580</v>
      </c>
      <c r="B120" s="63">
        <f t="shared" si="1"/>
        <v>4719.4248630556467</v>
      </c>
    </row>
    <row r="121" spans="1:2" x14ac:dyDescent="0.35">
      <c r="A121" s="62">
        <v>2600</v>
      </c>
      <c r="B121" s="63">
        <f t="shared" si="1"/>
        <v>4756.0095519165434</v>
      </c>
    </row>
    <row r="122" spans="1:2" x14ac:dyDescent="0.35">
      <c r="A122" s="62">
        <v>2620</v>
      </c>
      <c r="B122" s="63">
        <f t="shared" si="1"/>
        <v>4792.5942407774401</v>
      </c>
    </row>
    <row r="123" spans="1:2" x14ac:dyDescent="0.35">
      <c r="A123" s="62">
        <v>2640</v>
      </c>
      <c r="B123" s="63">
        <f t="shared" si="1"/>
        <v>4829.1789296383367</v>
      </c>
    </row>
    <row r="124" spans="1:2" x14ac:dyDescent="0.35">
      <c r="A124" s="62">
        <v>2660</v>
      </c>
      <c r="B124" s="63">
        <f t="shared" si="1"/>
        <v>4865.7636184992334</v>
      </c>
    </row>
    <row r="125" spans="1:2" x14ac:dyDescent="0.35">
      <c r="A125" s="62">
        <v>2680</v>
      </c>
      <c r="B125" s="63">
        <f t="shared" si="1"/>
        <v>4902.3483073601292</v>
      </c>
    </row>
    <row r="126" spans="1:2" x14ac:dyDescent="0.35">
      <c r="A126" s="62">
        <v>2700</v>
      </c>
      <c r="B126" s="63">
        <f t="shared" si="1"/>
        <v>4938.9329962210259</v>
      </c>
    </row>
    <row r="127" spans="1:2" x14ac:dyDescent="0.35">
      <c r="A127" s="62">
        <v>2720</v>
      </c>
      <c r="B127" s="63">
        <f t="shared" si="1"/>
        <v>4975.5176850819225</v>
      </c>
    </row>
    <row r="128" spans="1:2" x14ac:dyDescent="0.35">
      <c r="A128" s="62">
        <v>2740</v>
      </c>
      <c r="B128" s="63">
        <f t="shared" si="1"/>
        <v>5012.1023739428192</v>
      </c>
    </row>
    <row r="129" spans="1:2" x14ac:dyDescent="0.35">
      <c r="A129" s="62">
        <v>2760</v>
      </c>
      <c r="B129" s="63">
        <f t="shared" si="1"/>
        <v>5048.6870628037159</v>
      </c>
    </row>
    <row r="130" spans="1:2" x14ac:dyDescent="0.35">
      <c r="A130" s="62">
        <v>2780</v>
      </c>
      <c r="B130" s="63">
        <f t="shared" si="1"/>
        <v>5085.2717516646117</v>
      </c>
    </row>
    <row r="131" spans="1:2" x14ac:dyDescent="0.35">
      <c r="A131" s="62">
        <v>2800</v>
      </c>
      <c r="B131" s="63">
        <f t="shared" si="1"/>
        <v>5121.8564405255083</v>
      </c>
    </row>
    <row r="132" spans="1:2" x14ac:dyDescent="0.35">
      <c r="A132" s="62">
        <v>2820</v>
      </c>
      <c r="B132" s="63">
        <f t="shared" si="1"/>
        <v>5158.441129386405</v>
      </c>
    </row>
    <row r="133" spans="1:2" x14ac:dyDescent="0.35">
      <c r="A133" s="62">
        <v>2840</v>
      </c>
      <c r="B133" s="63">
        <f t="shared" si="1"/>
        <v>5195.0258182473017</v>
      </c>
    </row>
    <row r="134" spans="1:2" x14ac:dyDescent="0.35">
      <c r="A134" s="62">
        <v>2860</v>
      </c>
      <c r="B134" s="63">
        <f t="shared" si="1"/>
        <v>5231.6105071081984</v>
      </c>
    </row>
    <row r="135" spans="1:2" x14ac:dyDescent="0.35">
      <c r="A135" s="62">
        <v>2880</v>
      </c>
      <c r="B135" s="63">
        <f t="shared" ref="B135:B198" si="2">44000*101325/(8.314*$D$3)*A135*0.000001</f>
        <v>5268.1951959690941</v>
      </c>
    </row>
    <row r="136" spans="1:2" x14ac:dyDescent="0.35">
      <c r="A136" s="62">
        <v>2900</v>
      </c>
      <c r="B136" s="63">
        <f t="shared" si="2"/>
        <v>5304.7798848299908</v>
      </c>
    </row>
    <row r="137" spans="1:2" x14ac:dyDescent="0.35">
      <c r="A137" s="62">
        <v>2920</v>
      </c>
      <c r="B137" s="63">
        <f t="shared" si="2"/>
        <v>5341.3645736908875</v>
      </c>
    </row>
    <row r="138" spans="1:2" x14ac:dyDescent="0.35">
      <c r="A138" s="62">
        <v>2940</v>
      </c>
      <c r="B138" s="63">
        <f t="shared" si="2"/>
        <v>5377.9492625517842</v>
      </c>
    </row>
    <row r="139" spans="1:2" x14ac:dyDescent="0.35">
      <c r="A139" s="62">
        <v>2960</v>
      </c>
      <c r="B139" s="63">
        <f t="shared" si="2"/>
        <v>5414.5339514126808</v>
      </c>
    </row>
    <row r="140" spans="1:2" x14ac:dyDescent="0.35">
      <c r="A140" s="62">
        <v>2980</v>
      </c>
      <c r="B140" s="63">
        <f t="shared" si="2"/>
        <v>5451.1186402735766</v>
      </c>
    </row>
    <row r="141" spans="1:2" x14ac:dyDescent="0.35">
      <c r="A141" s="62">
        <v>3000</v>
      </c>
      <c r="B141" s="63">
        <f t="shared" si="2"/>
        <v>5487.7033291344733</v>
      </c>
    </row>
    <row r="142" spans="1:2" x14ac:dyDescent="0.35">
      <c r="A142" s="62">
        <v>3020</v>
      </c>
      <c r="B142" s="63">
        <f t="shared" si="2"/>
        <v>5524.28801799537</v>
      </c>
    </row>
    <row r="143" spans="1:2" x14ac:dyDescent="0.35">
      <c r="A143" s="62">
        <v>3040</v>
      </c>
      <c r="B143" s="63">
        <f t="shared" si="2"/>
        <v>5560.8727068562666</v>
      </c>
    </row>
    <row r="144" spans="1:2" x14ac:dyDescent="0.35">
      <c r="A144" s="62">
        <v>3060</v>
      </c>
      <c r="B144" s="63">
        <f t="shared" si="2"/>
        <v>5597.4573957171624</v>
      </c>
    </row>
    <row r="145" spans="1:2" x14ac:dyDescent="0.35">
      <c r="A145" s="62">
        <v>3080</v>
      </c>
      <c r="B145" s="63">
        <f t="shared" si="2"/>
        <v>5634.0420845780591</v>
      </c>
    </row>
    <row r="146" spans="1:2" x14ac:dyDescent="0.35">
      <c r="A146" s="62">
        <v>3100</v>
      </c>
      <c r="B146" s="63">
        <f t="shared" si="2"/>
        <v>5670.6267734389558</v>
      </c>
    </row>
    <row r="147" spans="1:2" x14ac:dyDescent="0.35">
      <c r="A147" s="62">
        <v>3120</v>
      </c>
      <c r="B147" s="63">
        <f t="shared" si="2"/>
        <v>5707.2114622998524</v>
      </c>
    </row>
    <row r="148" spans="1:2" x14ac:dyDescent="0.35">
      <c r="A148" s="62">
        <v>3140</v>
      </c>
      <c r="B148" s="63">
        <f t="shared" si="2"/>
        <v>5743.7961511607491</v>
      </c>
    </row>
    <row r="149" spans="1:2" x14ac:dyDescent="0.35">
      <c r="A149" s="62">
        <v>3160</v>
      </c>
      <c r="B149" s="63">
        <f t="shared" si="2"/>
        <v>5780.3808400216449</v>
      </c>
    </row>
    <row r="150" spans="1:2" x14ac:dyDescent="0.35">
      <c r="A150" s="62">
        <v>3180</v>
      </c>
      <c r="B150" s="63">
        <f t="shared" si="2"/>
        <v>5816.9655288825415</v>
      </c>
    </row>
    <row r="151" spans="1:2" x14ac:dyDescent="0.35">
      <c r="A151" s="62">
        <v>3200</v>
      </c>
      <c r="B151" s="63">
        <f t="shared" si="2"/>
        <v>5853.5502177434382</v>
      </c>
    </row>
    <row r="152" spans="1:2" x14ac:dyDescent="0.35">
      <c r="A152" s="62">
        <v>3220</v>
      </c>
      <c r="B152" s="63">
        <f t="shared" si="2"/>
        <v>5890.1349066043349</v>
      </c>
    </row>
    <row r="153" spans="1:2" x14ac:dyDescent="0.35">
      <c r="A153" s="62">
        <v>3240</v>
      </c>
      <c r="B153" s="63">
        <f t="shared" si="2"/>
        <v>5926.7195954652316</v>
      </c>
    </row>
    <row r="154" spans="1:2" x14ac:dyDescent="0.35">
      <c r="A154" s="62">
        <v>3260</v>
      </c>
      <c r="B154" s="63">
        <f t="shared" si="2"/>
        <v>5963.3042843261273</v>
      </c>
    </row>
    <row r="155" spans="1:2" x14ac:dyDescent="0.35">
      <c r="A155" s="62">
        <v>3280</v>
      </c>
      <c r="B155" s="63">
        <f t="shared" si="2"/>
        <v>5999.888973187024</v>
      </c>
    </row>
    <row r="156" spans="1:2" x14ac:dyDescent="0.35">
      <c r="A156" s="62">
        <v>3300</v>
      </c>
      <c r="B156" s="63">
        <f t="shared" si="2"/>
        <v>6036.4736620479207</v>
      </c>
    </row>
    <row r="157" spans="1:2" x14ac:dyDescent="0.35">
      <c r="A157" s="62">
        <v>3320</v>
      </c>
      <c r="B157" s="63">
        <f t="shared" si="2"/>
        <v>6073.0583509088174</v>
      </c>
    </row>
    <row r="158" spans="1:2" x14ac:dyDescent="0.35">
      <c r="A158" s="62">
        <v>3340</v>
      </c>
      <c r="B158" s="63">
        <f t="shared" si="2"/>
        <v>6109.6430397697141</v>
      </c>
    </row>
    <row r="159" spans="1:2" x14ac:dyDescent="0.35">
      <c r="A159" s="62">
        <v>3360</v>
      </c>
      <c r="B159" s="63">
        <f t="shared" si="2"/>
        <v>6146.2277286306098</v>
      </c>
    </row>
    <row r="160" spans="1:2" x14ac:dyDescent="0.35">
      <c r="A160" s="62">
        <v>3380</v>
      </c>
      <c r="B160" s="63">
        <f t="shared" si="2"/>
        <v>6182.8124174915065</v>
      </c>
    </row>
    <row r="161" spans="1:2" x14ac:dyDescent="0.35">
      <c r="A161" s="62">
        <v>3400</v>
      </c>
      <c r="B161" s="63">
        <f t="shared" si="2"/>
        <v>6219.3971063524032</v>
      </c>
    </row>
    <row r="162" spans="1:2" x14ac:dyDescent="0.35">
      <c r="A162" s="62">
        <v>3420</v>
      </c>
      <c r="B162" s="63">
        <f t="shared" si="2"/>
        <v>6255.9817952132998</v>
      </c>
    </row>
    <row r="163" spans="1:2" x14ac:dyDescent="0.35">
      <c r="A163" s="62">
        <v>3440</v>
      </c>
      <c r="B163" s="63">
        <f t="shared" si="2"/>
        <v>6292.5664840741965</v>
      </c>
    </row>
    <row r="164" spans="1:2" x14ac:dyDescent="0.35">
      <c r="A164" s="62">
        <v>3460</v>
      </c>
      <c r="B164" s="63">
        <f t="shared" si="2"/>
        <v>6329.1511729350923</v>
      </c>
    </row>
    <row r="165" spans="1:2" x14ac:dyDescent="0.35">
      <c r="A165" s="62">
        <v>3480</v>
      </c>
      <c r="B165" s="63">
        <f t="shared" si="2"/>
        <v>6365.735861795989</v>
      </c>
    </row>
    <row r="166" spans="1:2" x14ac:dyDescent="0.35">
      <c r="A166" s="62">
        <v>3500</v>
      </c>
      <c r="B166" s="63">
        <f t="shared" si="2"/>
        <v>6402.3205506568856</v>
      </c>
    </row>
    <row r="167" spans="1:2" x14ac:dyDescent="0.35">
      <c r="A167" s="62">
        <v>3520</v>
      </c>
      <c r="B167" s="63">
        <f t="shared" si="2"/>
        <v>6438.9052395177823</v>
      </c>
    </row>
    <row r="168" spans="1:2" x14ac:dyDescent="0.35">
      <c r="A168" s="62">
        <v>3540</v>
      </c>
      <c r="B168" s="63">
        <f t="shared" si="2"/>
        <v>6475.489928378679</v>
      </c>
    </row>
    <row r="169" spans="1:2" x14ac:dyDescent="0.35">
      <c r="A169" s="62">
        <v>3560</v>
      </c>
      <c r="B169" s="63">
        <f t="shared" si="2"/>
        <v>6512.0746172395748</v>
      </c>
    </row>
    <row r="170" spans="1:2" x14ac:dyDescent="0.35">
      <c r="A170" s="62">
        <v>3580</v>
      </c>
      <c r="B170" s="63">
        <f t="shared" si="2"/>
        <v>6548.6593061004714</v>
      </c>
    </row>
    <row r="171" spans="1:2" x14ac:dyDescent="0.35">
      <c r="A171" s="62">
        <v>3600</v>
      </c>
      <c r="B171" s="63">
        <f t="shared" si="2"/>
        <v>6585.2439949613681</v>
      </c>
    </row>
    <row r="172" spans="1:2" x14ac:dyDescent="0.35">
      <c r="A172" s="62">
        <v>3620</v>
      </c>
      <c r="B172" s="63">
        <f t="shared" si="2"/>
        <v>6621.8286838222648</v>
      </c>
    </row>
    <row r="173" spans="1:2" x14ac:dyDescent="0.35">
      <c r="A173" s="62">
        <v>3640</v>
      </c>
      <c r="B173" s="63">
        <f t="shared" si="2"/>
        <v>6658.4133726831615</v>
      </c>
    </row>
    <row r="174" spans="1:2" x14ac:dyDescent="0.35">
      <c r="A174" s="62">
        <v>3660</v>
      </c>
      <c r="B174" s="63">
        <f t="shared" si="2"/>
        <v>6694.9980615440572</v>
      </c>
    </row>
    <row r="175" spans="1:2" x14ac:dyDescent="0.35">
      <c r="A175" s="62">
        <v>3680</v>
      </c>
      <c r="B175" s="63">
        <f t="shared" si="2"/>
        <v>6731.5827504049539</v>
      </c>
    </row>
    <row r="176" spans="1:2" x14ac:dyDescent="0.35">
      <c r="A176" s="62">
        <v>3700</v>
      </c>
      <c r="B176" s="63">
        <f t="shared" si="2"/>
        <v>6768.1674392658506</v>
      </c>
    </row>
    <row r="177" spans="1:2" x14ac:dyDescent="0.35">
      <c r="A177" s="62">
        <v>3720</v>
      </c>
      <c r="B177" s="63">
        <f t="shared" si="2"/>
        <v>6804.7521281267473</v>
      </c>
    </row>
    <row r="178" spans="1:2" x14ac:dyDescent="0.35">
      <c r="A178" s="62">
        <v>3740</v>
      </c>
      <c r="B178" s="63">
        <f t="shared" si="2"/>
        <v>6841.3368169876439</v>
      </c>
    </row>
    <row r="179" spans="1:2" x14ac:dyDescent="0.35">
      <c r="A179" s="62">
        <v>3760</v>
      </c>
      <c r="B179" s="63">
        <f t="shared" si="2"/>
        <v>6877.9215058485397</v>
      </c>
    </row>
    <row r="180" spans="1:2" x14ac:dyDescent="0.35">
      <c r="A180" s="62">
        <v>3780</v>
      </c>
      <c r="B180" s="63">
        <f t="shared" si="2"/>
        <v>6914.5061947094364</v>
      </c>
    </row>
    <row r="181" spans="1:2" x14ac:dyDescent="0.35">
      <c r="A181" s="62">
        <v>3800</v>
      </c>
      <c r="B181" s="63">
        <f t="shared" si="2"/>
        <v>6951.0908835703331</v>
      </c>
    </row>
    <row r="182" spans="1:2" x14ac:dyDescent="0.35">
      <c r="A182" s="62">
        <v>3820</v>
      </c>
      <c r="B182" s="63">
        <f t="shared" si="2"/>
        <v>6987.6755724312288</v>
      </c>
    </row>
    <row r="183" spans="1:2" x14ac:dyDescent="0.35">
      <c r="A183" s="62">
        <v>3840</v>
      </c>
      <c r="B183" s="63">
        <f t="shared" si="2"/>
        <v>7024.2602612921255</v>
      </c>
    </row>
    <row r="184" spans="1:2" x14ac:dyDescent="0.35">
      <c r="A184" s="62">
        <v>3860</v>
      </c>
      <c r="B184" s="63">
        <f t="shared" si="2"/>
        <v>7060.8449501530222</v>
      </c>
    </row>
    <row r="185" spans="1:2" x14ac:dyDescent="0.35">
      <c r="A185" s="62">
        <v>3880</v>
      </c>
      <c r="B185" s="63">
        <f t="shared" si="2"/>
        <v>7097.4296390139189</v>
      </c>
    </row>
    <row r="186" spans="1:2" x14ac:dyDescent="0.35">
      <c r="A186" s="62">
        <v>3900</v>
      </c>
      <c r="B186" s="63">
        <f t="shared" si="2"/>
        <v>7134.0143278748155</v>
      </c>
    </row>
    <row r="187" spans="1:2" x14ac:dyDescent="0.35">
      <c r="A187" s="62">
        <v>3920</v>
      </c>
      <c r="B187" s="63">
        <f t="shared" si="2"/>
        <v>7170.5990167357113</v>
      </c>
    </row>
    <row r="188" spans="1:2" x14ac:dyDescent="0.35">
      <c r="A188" s="62">
        <v>3940</v>
      </c>
      <c r="B188" s="63">
        <f t="shared" si="2"/>
        <v>7207.183705596608</v>
      </c>
    </row>
    <row r="189" spans="1:2" x14ac:dyDescent="0.35">
      <c r="A189" s="62">
        <v>3960</v>
      </c>
      <c r="B189" s="63">
        <f t="shared" si="2"/>
        <v>7243.7683944575047</v>
      </c>
    </row>
    <row r="190" spans="1:2" x14ac:dyDescent="0.35">
      <c r="A190" s="62">
        <v>3980</v>
      </c>
      <c r="B190" s="63">
        <f t="shared" si="2"/>
        <v>7280.3530833184013</v>
      </c>
    </row>
    <row r="191" spans="1:2" x14ac:dyDescent="0.35">
      <c r="A191" s="62">
        <v>4000</v>
      </c>
      <c r="B191" s="63">
        <f t="shared" si="2"/>
        <v>7316.937772179298</v>
      </c>
    </row>
    <row r="192" spans="1:2" x14ac:dyDescent="0.35">
      <c r="A192" s="62">
        <v>4020</v>
      </c>
      <c r="B192" s="63">
        <f t="shared" si="2"/>
        <v>7353.5224610401938</v>
      </c>
    </row>
    <row r="193" spans="1:2" x14ac:dyDescent="0.35">
      <c r="A193" s="62">
        <v>4040</v>
      </c>
      <c r="B193" s="63">
        <f t="shared" si="2"/>
        <v>7390.1071499010905</v>
      </c>
    </row>
    <row r="194" spans="1:2" x14ac:dyDescent="0.35">
      <c r="A194" s="62">
        <v>4060</v>
      </c>
      <c r="B194" s="63">
        <f t="shared" si="2"/>
        <v>7426.6918387619871</v>
      </c>
    </row>
    <row r="195" spans="1:2" x14ac:dyDescent="0.35">
      <c r="A195" s="62">
        <v>4080</v>
      </c>
      <c r="B195" s="63">
        <f t="shared" si="2"/>
        <v>7463.2765276228838</v>
      </c>
    </row>
    <row r="196" spans="1:2" x14ac:dyDescent="0.35">
      <c r="A196" s="62">
        <v>4100</v>
      </c>
      <c r="B196" s="63">
        <f t="shared" si="2"/>
        <v>7499.8612164837805</v>
      </c>
    </row>
    <row r="197" spans="1:2" x14ac:dyDescent="0.35">
      <c r="A197" s="62">
        <v>4120</v>
      </c>
      <c r="B197" s="63">
        <f t="shared" si="2"/>
        <v>7536.4459053446762</v>
      </c>
    </row>
    <row r="198" spans="1:2" x14ac:dyDescent="0.35">
      <c r="A198" s="62">
        <v>4140</v>
      </c>
      <c r="B198" s="63">
        <f t="shared" si="2"/>
        <v>7573.0305942055729</v>
      </c>
    </row>
    <row r="199" spans="1:2" x14ac:dyDescent="0.35">
      <c r="A199" s="62">
        <v>4160</v>
      </c>
      <c r="B199" s="63">
        <f t="shared" ref="B199:B262" si="3">44000*101325/(8.314*$D$3)*A199*0.000001</f>
        <v>7609.6152830664696</v>
      </c>
    </row>
    <row r="200" spans="1:2" x14ac:dyDescent="0.35">
      <c r="A200" s="62">
        <v>4180</v>
      </c>
      <c r="B200" s="63">
        <f t="shared" si="3"/>
        <v>7646.1999719273663</v>
      </c>
    </row>
    <row r="201" spans="1:2" x14ac:dyDescent="0.35">
      <c r="A201" s="62">
        <v>4200</v>
      </c>
      <c r="B201" s="63">
        <f t="shared" si="3"/>
        <v>7682.784660788263</v>
      </c>
    </row>
    <row r="202" spans="1:2" x14ac:dyDescent="0.35">
      <c r="A202" s="62">
        <v>4220</v>
      </c>
      <c r="B202" s="63">
        <f t="shared" si="3"/>
        <v>7719.3693496491587</v>
      </c>
    </row>
    <row r="203" spans="1:2" x14ac:dyDescent="0.35">
      <c r="A203" s="62">
        <v>4240</v>
      </c>
      <c r="B203" s="63">
        <f t="shared" si="3"/>
        <v>7755.9540385100554</v>
      </c>
    </row>
    <row r="204" spans="1:2" x14ac:dyDescent="0.35">
      <c r="A204" s="62">
        <v>4260</v>
      </c>
      <c r="B204" s="63">
        <f t="shared" si="3"/>
        <v>7792.5387273709521</v>
      </c>
    </row>
    <row r="205" spans="1:2" x14ac:dyDescent="0.35">
      <c r="A205" s="62">
        <v>4280</v>
      </c>
      <c r="B205" s="63">
        <f t="shared" si="3"/>
        <v>7829.1234162318488</v>
      </c>
    </row>
    <row r="206" spans="1:2" x14ac:dyDescent="0.35">
      <c r="A206" s="62">
        <v>4300</v>
      </c>
      <c r="B206" s="63">
        <f t="shared" si="3"/>
        <v>7865.7081050927454</v>
      </c>
    </row>
    <row r="207" spans="1:2" x14ac:dyDescent="0.35">
      <c r="A207" s="62">
        <v>4320</v>
      </c>
      <c r="B207" s="63">
        <f t="shared" si="3"/>
        <v>7902.2927939536412</v>
      </c>
    </row>
    <row r="208" spans="1:2" x14ac:dyDescent="0.35">
      <c r="A208" s="62">
        <v>4340</v>
      </c>
      <c r="B208" s="63">
        <f t="shared" si="3"/>
        <v>7938.8774828145379</v>
      </c>
    </row>
    <row r="209" spans="1:2" x14ac:dyDescent="0.35">
      <c r="A209" s="62">
        <v>4360</v>
      </c>
      <c r="B209" s="63">
        <f t="shared" si="3"/>
        <v>7975.4621716754345</v>
      </c>
    </row>
    <row r="210" spans="1:2" x14ac:dyDescent="0.35">
      <c r="A210" s="62">
        <v>4380</v>
      </c>
      <c r="B210" s="63">
        <f t="shared" si="3"/>
        <v>8012.0468605363312</v>
      </c>
    </row>
    <row r="211" spans="1:2" x14ac:dyDescent="0.35">
      <c r="A211" s="62">
        <v>4400</v>
      </c>
      <c r="B211" s="63">
        <f t="shared" si="3"/>
        <v>8048.6315493972279</v>
      </c>
    </row>
    <row r="212" spans="1:2" x14ac:dyDescent="0.35">
      <c r="A212" s="62">
        <v>4420</v>
      </c>
      <c r="B212" s="63">
        <f t="shared" si="3"/>
        <v>8085.2162382581237</v>
      </c>
    </row>
    <row r="213" spans="1:2" x14ac:dyDescent="0.35">
      <c r="A213" s="62">
        <v>4440</v>
      </c>
      <c r="B213" s="63">
        <f t="shared" si="3"/>
        <v>8121.8009271190203</v>
      </c>
    </row>
    <row r="214" spans="1:2" x14ac:dyDescent="0.35">
      <c r="A214" s="62">
        <v>4460</v>
      </c>
      <c r="B214" s="63">
        <f t="shared" si="3"/>
        <v>8158.385615979917</v>
      </c>
    </row>
    <row r="215" spans="1:2" x14ac:dyDescent="0.35">
      <c r="A215" s="62">
        <v>4480</v>
      </c>
      <c r="B215" s="63">
        <f t="shared" si="3"/>
        <v>8194.9703048408137</v>
      </c>
    </row>
    <row r="216" spans="1:2" x14ac:dyDescent="0.35">
      <c r="A216" s="62">
        <v>4500</v>
      </c>
      <c r="B216" s="63">
        <f t="shared" si="3"/>
        <v>8231.5549937017095</v>
      </c>
    </row>
    <row r="217" spans="1:2" x14ac:dyDescent="0.35">
      <c r="A217" s="62">
        <v>4520</v>
      </c>
      <c r="B217" s="63">
        <f t="shared" si="3"/>
        <v>8268.139682562607</v>
      </c>
    </row>
    <row r="218" spans="1:2" x14ac:dyDescent="0.35">
      <c r="A218" s="62">
        <v>4540</v>
      </c>
      <c r="B218" s="63">
        <f t="shared" si="3"/>
        <v>8304.7243714235028</v>
      </c>
    </row>
    <row r="219" spans="1:2" x14ac:dyDescent="0.35">
      <c r="A219" s="62">
        <v>4560</v>
      </c>
      <c r="B219" s="63">
        <f t="shared" si="3"/>
        <v>8341.3090602844004</v>
      </c>
    </row>
    <row r="220" spans="1:2" x14ac:dyDescent="0.35">
      <c r="A220" s="62">
        <v>4580</v>
      </c>
      <c r="B220" s="63">
        <f t="shared" si="3"/>
        <v>8377.8937491452962</v>
      </c>
    </row>
    <row r="221" spans="1:2" x14ac:dyDescent="0.35">
      <c r="A221" s="62">
        <v>4600</v>
      </c>
      <c r="B221" s="63">
        <f t="shared" si="3"/>
        <v>8414.4784380061919</v>
      </c>
    </row>
    <row r="222" spans="1:2" x14ac:dyDescent="0.35">
      <c r="A222" s="62">
        <v>4620</v>
      </c>
      <c r="B222" s="63">
        <f t="shared" si="3"/>
        <v>8451.0631268670895</v>
      </c>
    </row>
    <row r="223" spans="1:2" x14ac:dyDescent="0.35">
      <c r="A223" s="62">
        <v>4640</v>
      </c>
      <c r="B223" s="63">
        <f t="shared" si="3"/>
        <v>8487.6478157279853</v>
      </c>
    </row>
    <row r="224" spans="1:2" x14ac:dyDescent="0.35">
      <c r="A224" s="62">
        <v>4660</v>
      </c>
      <c r="B224" s="63">
        <f t="shared" si="3"/>
        <v>8524.2325045888829</v>
      </c>
    </row>
    <row r="225" spans="1:2" x14ac:dyDescent="0.35">
      <c r="A225" s="62">
        <v>4680</v>
      </c>
      <c r="B225" s="63">
        <f t="shared" si="3"/>
        <v>8560.8171934497786</v>
      </c>
    </row>
    <row r="226" spans="1:2" x14ac:dyDescent="0.35">
      <c r="A226" s="62">
        <v>4700</v>
      </c>
      <c r="B226" s="63">
        <f t="shared" si="3"/>
        <v>8597.4018823106744</v>
      </c>
    </row>
    <row r="227" spans="1:2" x14ac:dyDescent="0.35">
      <c r="A227" s="62">
        <v>4720</v>
      </c>
      <c r="B227" s="63">
        <f t="shared" si="3"/>
        <v>8633.986571171572</v>
      </c>
    </row>
    <row r="228" spans="1:2" x14ac:dyDescent="0.35">
      <c r="A228" s="62">
        <v>4740</v>
      </c>
      <c r="B228" s="63">
        <f t="shared" si="3"/>
        <v>8670.5712600324678</v>
      </c>
    </row>
    <row r="229" spans="1:2" x14ac:dyDescent="0.35">
      <c r="A229" s="62">
        <v>4760</v>
      </c>
      <c r="B229" s="63">
        <f t="shared" si="3"/>
        <v>8707.1559488933635</v>
      </c>
    </row>
    <row r="230" spans="1:2" x14ac:dyDescent="0.35">
      <c r="A230" s="62">
        <v>4780</v>
      </c>
      <c r="B230" s="63">
        <f t="shared" si="3"/>
        <v>8743.7406377542611</v>
      </c>
    </row>
    <row r="231" spans="1:2" x14ac:dyDescent="0.35">
      <c r="A231" s="62">
        <v>4800</v>
      </c>
      <c r="B231" s="63">
        <f t="shared" si="3"/>
        <v>8780.3253266151569</v>
      </c>
    </row>
    <row r="232" spans="1:2" x14ac:dyDescent="0.35">
      <c r="A232" s="62">
        <v>4820</v>
      </c>
      <c r="B232" s="63">
        <f t="shared" si="3"/>
        <v>8816.9100154760545</v>
      </c>
    </row>
    <row r="233" spans="1:2" x14ac:dyDescent="0.35">
      <c r="A233" s="62">
        <v>4840</v>
      </c>
      <c r="B233" s="63">
        <f t="shared" si="3"/>
        <v>8853.4947043369502</v>
      </c>
    </row>
    <row r="234" spans="1:2" x14ac:dyDescent="0.35">
      <c r="A234" s="62">
        <v>4860</v>
      </c>
      <c r="B234" s="63">
        <f t="shared" si="3"/>
        <v>8890.0793931978478</v>
      </c>
    </row>
    <row r="235" spans="1:2" x14ac:dyDescent="0.35">
      <c r="A235" s="62">
        <v>4880</v>
      </c>
      <c r="B235" s="63">
        <f t="shared" si="3"/>
        <v>8926.6640820587436</v>
      </c>
    </row>
    <row r="236" spans="1:2" x14ac:dyDescent="0.35">
      <c r="A236" s="62">
        <v>4900</v>
      </c>
      <c r="B236" s="63">
        <f t="shared" si="3"/>
        <v>8963.2487709196394</v>
      </c>
    </row>
    <row r="237" spans="1:2" x14ac:dyDescent="0.35">
      <c r="A237" s="62">
        <v>4920</v>
      </c>
      <c r="B237" s="63">
        <f t="shared" si="3"/>
        <v>8999.8334597805369</v>
      </c>
    </row>
    <row r="238" spans="1:2" x14ac:dyDescent="0.35">
      <c r="A238" s="62">
        <v>4940</v>
      </c>
      <c r="B238" s="63">
        <f t="shared" si="3"/>
        <v>9036.4181486414327</v>
      </c>
    </row>
    <row r="239" spans="1:2" x14ac:dyDescent="0.35">
      <c r="A239" s="62">
        <v>4960</v>
      </c>
      <c r="B239" s="63">
        <f t="shared" si="3"/>
        <v>9073.0028375023285</v>
      </c>
    </row>
    <row r="240" spans="1:2" x14ac:dyDescent="0.35">
      <c r="A240" s="62">
        <v>4980</v>
      </c>
      <c r="B240" s="63">
        <f t="shared" si="3"/>
        <v>9109.5875263632261</v>
      </c>
    </row>
    <row r="241" spans="1:2" x14ac:dyDescent="0.35">
      <c r="A241" s="62">
        <v>5000</v>
      </c>
      <c r="B241" s="63">
        <f t="shared" si="3"/>
        <v>9146.1722152241218</v>
      </c>
    </row>
    <row r="242" spans="1:2" x14ac:dyDescent="0.35">
      <c r="A242" s="62">
        <v>5020</v>
      </c>
      <c r="B242" s="63">
        <f t="shared" si="3"/>
        <v>9182.7569040850194</v>
      </c>
    </row>
    <row r="243" spans="1:2" x14ac:dyDescent="0.35">
      <c r="A243" s="62">
        <v>5040</v>
      </c>
      <c r="B243" s="63">
        <f t="shared" si="3"/>
        <v>9219.3415929459152</v>
      </c>
    </row>
    <row r="244" spans="1:2" x14ac:dyDescent="0.35">
      <c r="A244" s="62">
        <v>5060</v>
      </c>
      <c r="B244" s="63">
        <f t="shared" si="3"/>
        <v>9255.9262818068128</v>
      </c>
    </row>
    <row r="245" spans="1:2" x14ac:dyDescent="0.35">
      <c r="A245" s="62">
        <v>5080</v>
      </c>
      <c r="B245" s="63">
        <f t="shared" si="3"/>
        <v>9292.5109706677085</v>
      </c>
    </row>
    <row r="246" spans="1:2" x14ac:dyDescent="0.35">
      <c r="A246" s="62">
        <v>5100</v>
      </c>
      <c r="B246" s="63">
        <f t="shared" si="3"/>
        <v>9329.0956595286043</v>
      </c>
    </row>
    <row r="247" spans="1:2" x14ac:dyDescent="0.35">
      <c r="A247" s="62">
        <v>5120</v>
      </c>
      <c r="B247" s="63">
        <f t="shared" si="3"/>
        <v>9365.6803483895019</v>
      </c>
    </row>
    <row r="248" spans="1:2" x14ac:dyDescent="0.35">
      <c r="A248" s="62">
        <v>5140</v>
      </c>
      <c r="B248" s="63">
        <f t="shared" si="3"/>
        <v>9402.2650372503977</v>
      </c>
    </row>
    <row r="249" spans="1:2" x14ac:dyDescent="0.35">
      <c r="A249" s="62">
        <v>5160</v>
      </c>
      <c r="B249" s="63">
        <f t="shared" si="3"/>
        <v>9438.8497261112934</v>
      </c>
    </row>
    <row r="250" spans="1:2" x14ac:dyDescent="0.35">
      <c r="A250" s="62">
        <v>5180</v>
      </c>
      <c r="B250" s="63">
        <f t="shared" si="3"/>
        <v>9475.434414972191</v>
      </c>
    </row>
    <row r="251" spans="1:2" x14ac:dyDescent="0.35">
      <c r="A251" s="62">
        <v>5200</v>
      </c>
      <c r="B251" s="63">
        <f t="shared" si="3"/>
        <v>9512.0191038330868</v>
      </c>
    </row>
    <row r="252" spans="1:2" x14ac:dyDescent="0.35">
      <c r="A252" s="62">
        <v>5220</v>
      </c>
      <c r="B252" s="63">
        <f t="shared" si="3"/>
        <v>9548.6037926939825</v>
      </c>
    </row>
    <row r="253" spans="1:2" x14ac:dyDescent="0.35">
      <c r="A253" s="62">
        <v>5240</v>
      </c>
      <c r="B253" s="63">
        <f t="shared" si="3"/>
        <v>9585.1884815548801</v>
      </c>
    </row>
    <row r="254" spans="1:2" x14ac:dyDescent="0.35">
      <c r="A254" s="62">
        <v>5260</v>
      </c>
      <c r="B254" s="63">
        <f t="shared" si="3"/>
        <v>9621.7731704157759</v>
      </c>
    </row>
    <row r="255" spans="1:2" x14ac:dyDescent="0.35">
      <c r="A255" s="62">
        <v>5280</v>
      </c>
      <c r="B255" s="63">
        <f t="shared" si="3"/>
        <v>9658.3578592766735</v>
      </c>
    </row>
    <row r="256" spans="1:2" x14ac:dyDescent="0.35">
      <c r="A256" s="62">
        <v>5300</v>
      </c>
      <c r="B256" s="63">
        <f t="shared" si="3"/>
        <v>9694.9425481375692</v>
      </c>
    </row>
    <row r="257" spans="1:2" x14ac:dyDescent="0.35">
      <c r="A257" s="62">
        <v>5320</v>
      </c>
      <c r="B257" s="63">
        <f t="shared" si="3"/>
        <v>9731.5272369984668</v>
      </c>
    </row>
    <row r="258" spans="1:2" x14ac:dyDescent="0.35">
      <c r="A258" s="62">
        <v>5340</v>
      </c>
      <c r="B258" s="63">
        <f t="shared" si="3"/>
        <v>9768.1119258593626</v>
      </c>
    </row>
    <row r="259" spans="1:2" x14ac:dyDescent="0.35">
      <c r="A259" s="62">
        <v>5360</v>
      </c>
      <c r="B259" s="63">
        <f t="shared" si="3"/>
        <v>9804.6966147202584</v>
      </c>
    </row>
    <row r="260" spans="1:2" x14ac:dyDescent="0.35">
      <c r="A260" s="62">
        <v>5380</v>
      </c>
      <c r="B260" s="63">
        <f t="shared" si="3"/>
        <v>9841.281303581156</v>
      </c>
    </row>
    <row r="261" spans="1:2" x14ac:dyDescent="0.35">
      <c r="A261" s="62">
        <v>5400</v>
      </c>
      <c r="B261" s="63">
        <f t="shared" si="3"/>
        <v>9877.8659924420517</v>
      </c>
    </row>
    <row r="262" spans="1:2" x14ac:dyDescent="0.35">
      <c r="A262" s="62">
        <v>5420</v>
      </c>
      <c r="B262" s="63">
        <f t="shared" si="3"/>
        <v>9914.4506813029475</v>
      </c>
    </row>
    <row r="263" spans="1:2" x14ac:dyDescent="0.35">
      <c r="A263" s="62">
        <v>5440</v>
      </c>
      <c r="B263" s="63">
        <f t="shared" ref="B263:B326" si="4">44000*101325/(8.314*$D$3)*A263*0.000001</f>
        <v>9951.0353701638451</v>
      </c>
    </row>
    <row r="264" spans="1:2" x14ac:dyDescent="0.35">
      <c r="A264" s="62">
        <v>5460</v>
      </c>
      <c r="B264" s="63">
        <f t="shared" si="4"/>
        <v>9987.6200590247408</v>
      </c>
    </row>
    <row r="265" spans="1:2" x14ac:dyDescent="0.35">
      <c r="A265" s="62">
        <v>5480</v>
      </c>
      <c r="B265" s="63">
        <f t="shared" si="4"/>
        <v>10024.204747885638</v>
      </c>
    </row>
    <row r="266" spans="1:2" x14ac:dyDescent="0.35">
      <c r="A266" s="62">
        <v>5500</v>
      </c>
      <c r="B266" s="63">
        <f t="shared" si="4"/>
        <v>10060.789436746534</v>
      </c>
    </row>
    <row r="267" spans="1:2" x14ac:dyDescent="0.35">
      <c r="A267" s="62">
        <v>5520</v>
      </c>
      <c r="B267" s="63">
        <f t="shared" si="4"/>
        <v>10097.374125607432</v>
      </c>
    </row>
    <row r="268" spans="1:2" x14ac:dyDescent="0.35">
      <c r="A268" s="62">
        <v>5540</v>
      </c>
      <c r="B268" s="63">
        <f t="shared" si="4"/>
        <v>10133.958814468328</v>
      </c>
    </row>
    <row r="269" spans="1:2" x14ac:dyDescent="0.35">
      <c r="A269" s="62">
        <v>5560</v>
      </c>
      <c r="B269" s="63">
        <f t="shared" si="4"/>
        <v>10170.543503329223</v>
      </c>
    </row>
    <row r="270" spans="1:2" x14ac:dyDescent="0.35">
      <c r="A270" s="62">
        <v>5580</v>
      </c>
      <c r="B270" s="63">
        <f t="shared" si="4"/>
        <v>10207.128192190121</v>
      </c>
    </row>
    <row r="271" spans="1:2" x14ac:dyDescent="0.35">
      <c r="A271" s="62">
        <v>5600</v>
      </c>
      <c r="B271" s="63">
        <f t="shared" si="4"/>
        <v>10243.712881051017</v>
      </c>
    </row>
    <row r="272" spans="1:2" x14ac:dyDescent="0.35">
      <c r="A272" s="62">
        <v>5620</v>
      </c>
      <c r="B272" s="63">
        <f t="shared" si="4"/>
        <v>10280.297569911912</v>
      </c>
    </row>
    <row r="273" spans="1:2" x14ac:dyDescent="0.35">
      <c r="A273" s="62">
        <v>5640</v>
      </c>
      <c r="B273" s="63">
        <f t="shared" si="4"/>
        <v>10316.88225877281</v>
      </c>
    </row>
    <row r="274" spans="1:2" x14ac:dyDescent="0.35">
      <c r="A274" s="62">
        <v>5660</v>
      </c>
      <c r="B274" s="63">
        <f t="shared" si="4"/>
        <v>10353.466947633706</v>
      </c>
    </row>
    <row r="275" spans="1:2" x14ac:dyDescent="0.35">
      <c r="A275" s="62">
        <v>5680</v>
      </c>
      <c r="B275" s="63">
        <f t="shared" si="4"/>
        <v>10390.051636494603</v>
      </c>
    </row>
    <row r="276" spans="1:2" x14ac:dyDescent="0.35">
      <c r="A276" s="62">
        <v>5700</v>
      </c>
      <c r="B276" s="63">
        <f t="shared" si="4"/>
        <v>10426.636325355499</v>
      </c>
    </row>
    <row r="277" spans="1:2" x14ac:dyDescent="0.35">
      <c r="A277" s="62">
        <v>5720</v>
      </c>
      <c r="B277" s="63">
        <f t="shared" si="4"/>
        <v>10463.221014216397</v>
      </c>
    </row>
    <row r="278" spans="1:2" x14ac:dyDescent="0.35">
      <c r="A278" s="62">
        <v>5740</v>
      </c>
      <c r="B278" s="63">
        <f t="shared" si="4"/>
        <v>10499.805703077292</v>
      </c>
    </row>
    <row r="279" spans="1:2" x14ac:dyDescent="0.35">
      <c r="A279" s="62">
        <v>5760</v>
      </c>
      <c r="B279" s="63">
        <f t="shared" si="4"/>
        <v>10536.390391938188</v>
      </c>
    </row>
    <row r="280" spans="1:2" x14ac:dyDescent="0.35">
      <c r="A280" s="62">
        <v>5780</v>
      </c>
      <c r="B280" s="63">
        <f t="shared" si="4"/>
        <v>10572.975080799086</v>
      </c>
    </row>
    <row r="281" spans="1:2" x14ac:dyDescent="0.35">
      <c r="A281" s="62">
        <v>5800</v>
      </c>
      <c r="B281" s="63">
        <f t="shared" si="4"/>
        <v>10609.559769659982</v>
      </c>
    </row>
    <row r="282" spans="1:2" x14ac:dyDescent="0.35">
      <c r="A282" s="62">
        <v>5820</v>
      </c>
      <c r="B282" s="63">
        <f t="shared" si="4"/>
        <v>10646.144458520877</v>
      </c>
    </row>
    <row r="283" spans="1:2" x14ac:dyDescent="0.35">
      <c r="A283" s="62">
        <v>5840</v>
      </c>
      <c r="B283" s="63">
        <f t="shared" si="4"/>
        <v>10682.729147381775</v>
      </c>
    </row>
    <row r="284" spans="1:2" x14ac:dyDescent="0.35">
      <c r="A284" s="62">
        <v>5860</v>
      </c>
      <c r="B284" s="63">
        <f t="shared" si="4"/>
        <v>10719.313836242671</v>
      </c>
    </row>
    <row r="285" spans="1:2" x14ac:dyDescent="0.35">
      <c r="A285" s="62">
        <v>5880</v>
      </c>
      <c r="B285" s="63">
        <f t="shared" si="4"/>
        <v>10755.898525103568</v>
      </c>
    </row>
    <row r="286" spans="1:2" x14ac:dyDescent="0.35">
      <c r="A286" s="62">
        <v>5900</v>
      </c>
      <c r="B286" s="63">
        <f t="shared" si="4"/>
        <v>10792.483213964464</v>
      </c>
    </row>
    <row r="287" spans="1:2" x14ac:dyDescent="0.35">
      <c r="A287" s="62">
        <v>5920</v>
      </c>
      <c r="B287" s="63">
        <f t="shared" si="4"/>
        <v>10829.067902825362</v>
      </c>
    </row>
    <row r="288" spans="1:2" x14ac:dyDescent="0.35">
      <c r="A288" s="62">
        <v>5940</v>
      </c>
      <c r="B288" s="63">
        <f t="shared" si="4"/>
        <v>10865.652591686257</v>
      </c>
    </row>
    <row r="289" spans="1:2" x14ac:dyDescent="0.35">
      <c r="A289" s="62">
        <v>5960</v>
      </c>
      <c r="B289" s="63">
        <f t="shared" si="4"/>
        <v>10902.237280547153</v>
      </c>
    </row>
    <row r="290" spans="1:2" x14ac:dyDescent="0.35">
      <c r="A290" s="62">
        <v>5980</v>
      </c>
      <c r="B290" s="63">
        <f t="shared" si="4"/>
        <v>10938.821969408051</v>
      </c>
    </row>
    <row r="291" spans="1:2" x14ac:dyDescent="0.35">
      <c r="A291" s="62">
        <v>6000</v>
      </c>
      <c r="B291" s="63">
        <f t="shared" si="4"/>
        <v>10975.406658268947</v>
      </c>
    </row>
    <row r="292" spans="1:2" x14ac:dyDescent="0.35">
      <c r="A292" s="62">
        <v>6020</v>
      </c>
      <c r="B292" s="63">
        <f t="shared" si="4"/>
        <v>11011.991347129842</v>
      </c>
    </row>
    <row r="293" spans="1:2" x14ac:dyDescent="0.35">
      <c r="A293" s="62">
        <v>6040</v>
      </c>
      <c r="B293" s="63">
        <f t="shared" si="4"/>
        <v>11048.57603599074</v>
      </c>
    </row>
    <row r="294" spans="1:2" x14ac:dyDescent="0.35">
      <c r="A294" s="62">
        <v>6060</v>
      </c>
      <c r="B294" s="63">
        <f t="shared" si="4"/>
        <v>11085.160724851636</v>
      </c>
    </row>
    <row r="295" spans="1:2" x14ac:dyDescent="0.35">
      <c r="A295" s="62">
        <v>6080</v>
      </c>
      <c r="B295" s="63">
        <f t="shared" si="4"/>
        <v>11121.745413712533</v>
      </c>
    </row>
    <row r="296" spans="1:2" x14ac:dyDescent="0.35">
      <c r="A296" s="62">
        <v>6100</v>
      </c>
      <c r="B296" s="63">
        <f t="shared" si="4"/>
        <v>11158.330102573429</v>
      </c>
    </row>
    <row r="297" spans="1:2" x14ac:dyDescent="0.35">
      <c r="A297" s="62">
        <v>6120</v>
      </c>
      <c r="B297" s="63">
        <f t="shared" si="4"/>
        <v>11194.914791434325</v>
      </c>
    </row>
    <row r="298" spans="1:2" x14ac:dyDescent="0.35">
      <c r="A298" s="62">
        <v>6140</v>
      </c>
      <c r="B298" s="63">
        <f t="shared" si="4"/>
        <v>11231.499480295222</v>
      </c>
    </row>
    <row r="299" spans="1:2" x14ac:dyDescent="0.35">
      <c r="A299" s="62">
        <v>6160</v>
      </c>
      <c r="B299" s="63">
        <f t="shared" si="4"/>
        <v>11268.084169156118</v>
      </c>
    </row>
    <row r="300" spans="1:2" x14ac:dyDescent="0.35">
      <c r="A300" s="62">
        <v>6180</v>
      </c>
      <c r="B300" s="63">
        <f t="shared" si="4"/>
        <v>11304.668858017016</v>
      </c>
    </row>
    <row r="301" spans="1:2" x14ac:dyDescent="0.35">
      <c r="A301" s="62">
        <v>6200</v>
      </c>
      <c r="B301" s="63">
        <f t="shared" si="4"/>
        <v>11341.253546877912</v>
      </c>
    </row>
    <row r="302" spans="1:2" x14ac:dyDescent="0.35">
      <c r="A302" s="62">
        <v>6220</v>
      </c>
      <c r="B302" s="63">
        <f t="shared" si="4"/>
        <v>11377.838235738807</v>
      </c>
    </row>
    <row r="303" spans="1:2" x14ac:dyDescent="0.35">
      <c r="A303" s="62">
        <v>6240</v>
      </c>
      <c r="B303" s="63">
        <f t="shared" si="4"/>
        <v>11414.422924599705</v>
      </c>
    </row>
    <row r="304" spans="1:2" x14ac:dyDescent="0.35">
      <c r="A304" s="62">
        <v>6260</v>
      </c>
      <c r="B304" s="63">
        <f t="shared" si="4"/>
        <v>11451.007613460601</v>
      </c>
    </row>
    <row r="305" spans="1:2" x14ac:dyDescent="0.35">
      <c r="A305" s="62">
        <v>6280</v>
      </c>
      <c r="B305" s="63">
        <f t="shared" si="4"/>
        <v>11487.592302321498</v>
      </c>
    </row>
    <row r="306" spans="1:2" x14ac:dyDescent="0.35">
      <c r="A306" s="62">
        <v>6300</v>
      </c>
      <c r="B306" s="63">
        <f t="shared" si="4"/>
        <v>11524.176991182394</v>
      </c>
    </row>
    <row r="307" spans="1:2" x14ac:dyDescent="0.35">
      <c r="A307" s="62">
        <v>6320</v>
      </c>
      <c r="B307" s="63">
        <f t="shared" si="4"/>
        <v>11560.76168004329</v>
      </c>
    </row>
    <row r="308" spans="1:2" x14ac:dyDescent="0.35">
      <c r="A308" s="62">
        <v>6340</v>
      </c>
      <c r="B308" s="63">
        <f t="shared" si="4"/>
        <v>11597.346368904187</v>
      </c>
    </row>
    <row r="309" spans="1:2" x14ac:dyDescent="0.35">
      <c r="A309" s="62">
        <v>6360</v>
      </c>
      <c r="B309" s="63">
        <f t="shared" si="4"/>
        <v>11633.931057765083</v>
      </c>
    </row>
    <row r="310" spans="1:2" x14ac:dyDescent="0.35">
      <c r="A310" s="62">
        <v>6380</v>
      </c>
      <c r="B310" s="63">
        <f t="shared" si="4"/>
        <v>11670.515746625981</v>
      </c>
    </row>
    <row r="311" spans="1:2" x14ac:dyDescent="0.35">
      <c r="A311" s="62">
        <v>6400</v>
      </c>
      <c r="B311" s="63">
        <f t="shared" si="4"/>
        <v>11707.100435486876</v>
      </c>
    </row>
    <row r="312" spans="1:2" x14ac:dyDescent="0.35">
      <c r="A312" s="62">
        <v>6420</v>
      </c>
      <c r="B312" s="63">
        <f t="shared" si="4"/>
        <v>11743.685124347772</v>
      </c>
    </row>
    <row r="313" spans="1:2" x14ac:dyDescent="0.35">
      <c r="A313" s="62">
        <v>6440</v>
      </c>
      <c r="B313" s="63">
        <f t="shared" si="4"/>
        <v>11780.26981320867</v>
      </c>
    </row>
    <row r="314" spans="1:2" x14ac:dyDescent="0.35">
      <c r="A314" s="62">
        <v>6460</v>
      </c>
      <c r="B314" s="63">
        <f t="shared" si="4"/>
        <v>11816.854502069566</v>
      </c>
    </row>
    <row r="315" spans="1:2" x14ac:dyDescent="0.35">
      <c r="A315" s="62">
        <v>6480</v>
      </c>
      <c r="B315" s="63">
        <f t="shared" si="4"/>
        <v>11853.439190930463</v>
      </c>
    </row>
    <row r="316" spans="1:2" x14ac:dyDescent="0.35">
      <c r="A316" s="62">
        <v>6500</v>
      </c>
      <c r="B316" s="63">
        <f t="shared" si="4"/>
        <v>11890.023879791359</v>
      </c>
    </row>
    <row r="317" spans="1:2" x14ac:dyDescent="0.35">
      <c r="A317" s="62">
        <v>6520</v>
      </c>
      <c r="B317" s="63">
        <f t="shared" si="4"/>
        <v>11926.608568652255</v>
      </c>
    </row>
    <row r="318" spans="1:2" x14ac:dyDescent="0.35">
      <c r="A318" s="62">
        <v>6540</v>
      </c>
      <c r="B318" s="63">
        <f t="shared" si="4"/>
        <v>11963.193257513152</v>
      </c>
    </row>
    <row r="319" spans="1:2" x14ac:dyDescent="0.35">
      <c r="A319" s="62">
        <v>6560</v>
      </c>
      <c r="B319" s="63">
        <f t="shared" si="4"/>
        <v>11999.777946374048</v>
      </c>
    </row>
    <row r="320" spans="1:2" x14ac:dyDescent="0.35">
      <c r="A320" s="62">
        <v>6580</v>
      </c>
      <c r="B320" s="63">
        <f t="shared" si="4"/>
        <v>12036.362635234946</v>
      </c>
    </row>
    <row r="321" spans="1:2" x14ac:dyDescent="0.35">
      <c r="A321" s="62">
        <v>6600</v>
      </c>
      <c r="B321" s="63">
        <f t="shared" si="4"/>
        <v>12072.947324095841</v>
      </c>
    </row>
    <row r="322" spans="1:2" x14ac:dyDescent="0.35">
      <c r="A322" s="62">
        <v>6620</v>
      </c>
      <c r="B322" s="63">
        <f t="shared" si="4"/>
        <v>12109.532012956737</v>
      </c>
    </row>
    <row r="323" spans="1:2" x14ac:dyDescent="0.35">
      <c r="A323" s="62">
        <v>6640</v>
      </c>
      <c r="B323" s="63">
        <f t="shared" si="4"/>
        <v>12146.116701817635</v>
      </c>
    </row>
    <row r="324" spans="1:2" x14ac:dyDescent="0.35">
      <c r="A324" s="62">
        <v>6660</v>
      </c>
      <c r="B324" s="63">
        <f t="shared" si="4"/>
        <v>12182.701390678531</v>
      </c>
    </row>
    <row r="325" spans="1:2" x14ac:dyDescent="0.35">
      <c r="A325" s="62">
        <v>6680</v>
      </c>
      <c r="B325" s="63">
        <f t="shared" si="4"/>
        <v>12219.286079539428</v>
      </c>
    </row>
    <row r="326" spans="1:2" x14ac:dyDescent="0.35">
      <c r="A326" s="62">
        <v>6700</v>
      </c>
      <c r="B326" s="63">
        <f t="shared" si="4"/>
        <v>12255.870768400324</v>
      </c>
    </row>
    <row r="327" spans="1:2" x14ac:dyDescent="0.35">
      <c r="A327" s="62">
        <v>6720</v>
      </c>
      <c r="B327" s="63">
        <f t="shared" ref="B327:B390" si="5">44000*101325/(8.314*$D$3)*A327*0.000001</f>
        <v>12292.45545726122</v>
      </c>
    </row>
    <row r="328" spans="1:2" x14ac:dyDescent="0.35">
      <c r="A328" s="62">
        <v>6740</v>
      </c>
      <c r="B328" s="63">
        <f t="shared" si="5"/>
        <v>12329.040146122117</v>
      </c>
    </row>
    <row r="329" spans="1:2" x14ac:dyDescent="0.35">
      <c r="A329" s="62">
        <v>6760</v>
      </c>
      <c r="B329" s="63">
        <f t="shared" si="5"/>
        <v>12365.624834983013</v>
      </c>
    </row>
    <row r="330" spans="1:2" x14ac:dyDescent="0.35">
      <c r="A330" s="62">
        <v>6780</v>
      </c>
      <c r="B330" s="63">
        <f t="shared" si="5"/>
        <v>12402.209523843909</v>
      </c>
    </row>
    <row r="331" spans="1:2" x14ac:dyDescent="0.35">
      <c r="A331" s="62">
        <v>6800</v>
      </c>
      <c r="B331" s="63">
        <f t="shared" si="5"/>
        <v>12438.794212704806</v>
      </c>
    </row>
    <row r="332" spans="1:2" x14ac:dyDescent="0.35">
      <c r="A332" s="62">
        <v>6820</v>
      </c>
      <c r="B332" s="63">
        <f t="shared" si="5"/>
        <v>12475.378901565702</v>
      </c>
    </row>
    <row r="333" spans="1:2" x14ac:dyDescent="0.35">
      <c r="A333" s="62">
        <v>6840</v>
      </c>
      <c r="B333" s="63">
        <f t="shared" si="5"/>
        <v>12511.9635904266</v>
      </c>
    </row>
    <row r="334" spans="1:2" x14ac:dyDescent="0.35">
      <c r="A334" s="62">
        <v>6860</v>
      </c>
      <c r="B334" s="63">
        <f t="shared" si="5"/>
        <v>12548.548279287495</v>
      </c>
    </row>
    <row r="335" spans="1:2" x14ac:dyDescent="0.35">
      <c r="A335" s="62">
        <v>6880</v>
      </c>
      <c r="B335" s="63">
        <f t="shared" si="5"/>
        <v>12585.132968148393</v>
      </c>
    </row>
    <row r="336" spans="1:2" x14ac:dyDescent="0.35">
      <c r="A336" s="62">
        <v>6900</v>
      </c>
      <c r="B336" s="63">
        <f t="shared" si="5"/>
        <v>12621.717657009289</v>
      </c>
    </row>
    <row r="337" spans="1:2" x14ac:dyDescent="0.35">
      <c r="A337" s="62">
        <v>6920</v>
      </c>
      <c r="B337" s="63">
        <f t="shared" si="5"/>
        <v>12658.302345870185</v>
      </c>
    </row>
    <row r="338" spans="1:2" x14ac:dyDescent="0.35">
      <c r="A338" s="62">
        <v>6940</v>
      </c>
      <c r="B338" s="63">
        <f t="shared" si="5"/>
        <v>12694.887034731082</v>
      </c>
    </row>
    <row r="339" spans="1:2" x14ac:dyDescent="0.35">
      <c r="A339" s="62">
        <v>6960</v>
      </c>
      <c r="B339" s="63">
        <f t="shared" si="5"/>
        <v>12731.471723591978</v>
      </c>
    </row>
    <row r="340" spans="1:2" x14ac:dyDescent="0.35">
      <c r="A340" s="62">
        <v>6980</v>
      </c>
      <c r="B340" s="63">
        <f t="shared" si="5"/>
        <v>12768.056412452874</v>
      </c>
    </row>
    <row r="341" spans="1:2" x14ac:dyDescent="0.35">
      <c r="A341" s="62">
        <v>7000</v>
      </c>
      <c r="B341" s="63">
        <f t="shared" si="5"/>
        <v>12804.641101313771</v>
      </c>
    </row>
    <row r="342" spans="1:2" x14ac:dyDescent="0.35">
      <c r="A342" s="62">
        <v>7020</v>
      </c>
      <c r="B342" s="63">
        <f t="shared" si="5"/>
        <v>12841.225790174667</v>
      </c>
    </row>
    <row r="343" spans="1:2" x14ac:dyDescent="0.35">
      <c r="A343" s="62">
        <v>7040</v>
      </c>
      <c r="B343" s="63">
        <f t="shared" si="5"/>
        <v>12877.810479035565</v>
      </c>
    </row>
    <row r="344" spans="1:2" x14ac:dyDescent="0.35">
      <c r="A344" s="62">
        <v>7060</v>
      </c>
      <c r="B344" s="63">
        <f t="shared" si="5"/>
        <v>12914.39516789646</v>
      </c>
    </row>
    <row r="345" spans="1:2" x14ac:dyDescent="0.35">
      <c r="A345" s="62">
        <v>7080</v>
      </c>
      <c r="B345" s="63">
        <f t="shared" si="5"/>
        <v>12950.979856757358</v>
      </c>
    </row>
    <row r="346" spans="1:2" x14ac:dyDescent="0.35">
      <c r="A346" s="62">
        <v>7100</v>
      </c>
      <c r="B346" s="63">
        <f t="shared" si="5"/>
        <v>12987.564545618254</v>
      </c>
    </row>
    <row r="347" spans="1:2" x14ac:dyDescent="0.35">
      <c r="A347" s="62">
        <v>7120</v>
      </c>
      <c r="B347" s="63">
        <f t="shared" si="5"/>
        <v>13024.14923447915</v>
      </c>
    </row>
    <row r="348" spans="1:2" x14ac:dyDescent="0.35">
      <c r="A348" s="62">
        <v>7140</v>
      </c>
      <c r="B348" s="63">
        <f t="shared" si="5"/>
        <v>13060.733923340047</v>
      </c>
    </row>
    <row r="349" spans="1:2" x14ac:dyDescent="0.35">
      <c r="A349" s="62">
        <v>7160</v>
      </c>
      <c r="B349" s="63">
        <f t="shared" si="5"/>
        <v>13097.318612200943</v>
      </c>
    </row>
    <row r="350" spans="1:2" x14ac:dyDescent="0.35">
      <c r="A350" s="62">
        <v>7180</v>
      </c>
      <c r="B350" s="63">
        <f t="shared" si="5"/>
        <v>13133.903301061839</v>
      </c>
    </row>
    <row r="351" spans="1:2" x14ac:dyDescent="0.35">
      <c r="A351" s="62">
        <v>7200</v>
      </c>
      <c r="B351" s="63">
        <f t="shared" si="5"/>
        <v>13170.487989922736</v>
      </c>
    </row>
    <row r="352" spans="1:2" x14ac:dyDescent="0.35">
      <c r="A352" s="62">
        <v>7220</v>
      </c>
      <c r="B352" s="63">
        <f t="shared" si="5"/>
        <v>13207.072678783632</v>
      </c>
    </row>
    <row r="353" spans="1:2" x14ac:dyDescent="0.35">
      <c r="A353" s="62">
        <v>7240</v>
      </c>
      <c r="B353" s="63">
        <f t="shared" si="5"/>
        <v>13243.65736764453</v>
      </c>
    </row>
    <row r="354" spans="1:2" x14ac:dyDescent="0.35">
      <c r="A354" s="62">
        <v>7260</v>
      </c>
      <c r="B354" s="63">
        <f t="shared" si="5"/>
        <v>13280.242056505425</v>
      </c>
    </row>
    <row r="355" spans="1:2" x14ac:dyDescent="0.35">
      <c r="A355" s="62">
        <v>7280</v>
      </c>
      <c r="B355" s="63">
        <f t="shared" si="5"/>
        <v>13316.826745366323</v>
      </c>
    </row>
    <row r="356" spans="1:2" x14ac:dyDescent="0.35">
      <c r="A356" s="62">
        <v>7300</v>
      </c>
      <c r="B356" s="63">
        <f t="shared" si="5"/>
        <v>13353.411434227219</v>
      </c>
    </row>
    <row r="357" spans="1:2" x14ac:dyDescent="0.35">
      <c r="A357" s="62">
        <v>7320</v>
      </c>
      <c r="B357" s="63">
        <f t="shared" si="5"/>
        <v>13389.996123088114</v>
      </c>
    </row>
    <row r="358" spans="1:2" x14ac:dyDescent="0.35">
      <c r="A358" s="62">
        <v>7340</v>
      </c>
      <c r="B358" s="63">
        <f t="shared" si="5"/>
        <v>13426.580811949012</v>
      </c>
    </row>
    <row r="359" spans="1:2" x14ac:dyDescent="0.35">
      <c r="A359" s="62">
        <v>7360</v>
      </c>
      <c r="B359" s="63">
        <f t="shared" si="5"/>
        <v>13463.165500809908</v>
      </c>
    </row>
    <row r="360" spans="1:2" x14ac:dyDescent="0.35">
      <c r="A360" s="62">
        <v>7380</v>
      </c>
      <c r="B360" s="63">
        <f t="shared" si="5"/>
        <v>13499.750189670804</v>
      </c>
    </row>
    <row r="361" spans="1:2" x14ac:dyDescent="0.35">
      <c r="A361" s="62">
        <v>7400</v>
      </c>
      <c r="B361" s="63">
        <f t="shared" si="5"/>
        <v>13536.334878531701</v>
      </c>
    </row>
    <row r="362" spans="1:2" x14ac:dyDescent="0.35">
      <c r="A362" s="62">
        <v>7420</v>
      </c>
      <c r="B362" s="63">
        <f t="shared" si="5"/>
        <v>13572.919567392597</v>
      </c>
    </row>
    <row r="363" spans="1:2" x14ac:dyDescent="0.35">
      <c r="A363" s="62">
        <v>7440</v>
      </c>
      <c r="B363" s="63">
        <f t="shared" si="5"/>
        <v>13609.504256253495</v>
      </c>
    </row>
    <row r="364" spans="1:2" x14ac:dyDescent="0.35">
      <c r="A364" s="62">
        <v>7460</v>
      </c>
      <c r="B364" s="63">
        <f t="shared" si="5"/>
        <v>13646.08894511439</v>
      </c>
    </row>
    <row r="365" spans="1:2" x14ac:dyDescent="0.35">
      <c r="A365" s="62">
        <v>7480</v>
      </c>
      <c r="B365" s="63">
        <f t="shared" si="5"/>
        <v>13682.673633975288</v>
      </c>
    </row>
    <row r="366" spans="1:2" x14ac:dyDescent="0.35">
      <c r="A366" s="62">
        <v>7500</v>
      </c>
      <c r="B366" s="63">
        <f t="shared" si="5"/>
        <v>13719.258322836184</v>
      </c>
    </row>
    <row r="367" spans="1:2" x14ac:dyDescent="0.35">
      <c r="A367" s="62">
        <v>7520</v>
      </c>
      <c r="B367" s="63">
        <f t="shared" si="5"/>
        <v>13755.843011697079</v>
      </c>
    </row>
    <row r="368" spans="1:2" x14ac:dyDescent="0.35">
      <c r="A368" s="62">
        <v>7540</v>
      </c>
      <c r="B368" s="63">
        <f t="shared" si="5"/>
        <v>13792.427700557977</v>
      </c>
    </row>
    <row r="369" spans="1:2" x14ac:dyDescent="0.35">
      <c r="A369" s="62">
        <v>7560</v>
      </c>
      <c r="B369" s="63">
        <f t="shared" si="5"/>
        <v>13829.012389418873</v>
      </c>
    </row>
    <row r="370" spans="1:2" x14ac:dyDescent="0.35">
      <c r="A370" s="62">
        <v>7580</v>
      </c>
      <c r="B370" s="63">
        <f t="shared" si="5"/>
        <v>13865.597078279769</v>
      </c>
    </row>
    <row r="371" spans="1:2" x14ac:dyDescent="0.35">
      <c r="A371" s="62">
        <v>7600</v>
      </c>
      <c r="B371" s="63">
        <f t="shared" si="5"/>
        <v>13902.181767140666</v>
      </c>
    </row>
    <row r="372" spans="1:2" x14ac:dyDescent="0.35">
      <c r="A372" s="62">
        <v>7620</v>
      </c>
      <c r="B372" s="63">
        <f t="shared" si="5"/>
        <v>13938.766456001562</v>
      </c>
    </row>
    <row r="373" spans="1:2" x14ac:dyDescent="0.35">
      <c r="A373" s="62">
        <v>7640</v>
      </c>
      <c r="B373" s="63">
        <f t="shared" si="5"/>
        <v>13975.351144862458</v>
      </c>
    </row>
    <row r="374" spans="1:2" x14ac:dyDescent="0.35">
      <c r="A374" s="62">
        <v>7660</v>
      </c>
      <c r="B374" s="63">
        <f t="shared" si="5"/>
        <v>14011.935833723355</v>
      </c>
    </row>
    <row r="375" spans="1:2" x14ac:dyDescent="0.35">
      <c r="A375" s="62">
        <v>7680</v>
      </c>
      <c r="B375" s="63">
        <f t="shared" si="5"/>
        <v>14048.520522584251</v>
      </c>
    </row>
    <row r="376" spans="1:2" x14ac:dyDescent="0.35">
      <c r="A376" s="62">
        <v>7700</v>
      </c>
      <c r="B376" s="63">
        <f t="shared" si="5"/>
        <v>14085.105211445149</v>
      </c>
    </row>
    <row r="377" spans="1:2" x14ac:dyDescent="0.35">
      <c r="A377" s="62">
        <v>7720</v>
      </c>
      <c r="B377" s="63">
        <f t="shared" si="5"/>
        <v>14121.689900306044</v>
      </c>
    </row>
    <row r="378" spans="1:2" x14ac:dyDescent="0.35">
      <c r="A378" s="62">
        <v>7740</v>
      </c>
      <c r="B378" s="63">
        <f t="shared" si="5"/>
        <v>14158.274589166942</v>
      </c>
    </row>
    <row r="379" spans="1:2" x14ac:dyDescent="0.35">
      <c r="A379" s="62">
        <v>7760</v>
      </c>
      <c r="B379" s="63">
        <f t="shared" si="5"/>
        <v>14194.859278027838</v>
      </c>
    </row>
    <row r="380" spans="1:2" x14ac:dyDescent="0.35">
      <c r="A380" s="62">
        <v>7780</v>
      </c>
      <c r="B380" s="63">
        <f t="shared" si="5"/>
        <v>14231.443966888733</v>
      </c>
    </row>
    <row r="381" spans="1:2" x14ac:dyDescent="0.35">
      <c r="A381" s="62">
        <v>7800</v>
      </c>
      <c r="B381" s="63">
        <f t="shared" si="5"/>
        <v>14268.028655749631</v>
      </c>
    </row>
    <row r="382" spans="1:2" x14ac:dyDescent="0.35">
      <c r="A382" s="62">
        <v>7820</v>
      </c>
      <c r="B382" s="63">
        <f t="shared" si="5"/>
        <v>14304.613344610527</v>
      </c>
    </row>
    <row r="383" spans="1:2" x14ac:dyDescent="0.35">
      <c r="A383" s="62">
        <v>7840</v>
      </c>
      <c r="B383" s="63">
        <f t="shared" si="5"/>
        <v>14341.198033471423</v>
      </c>
    </row>
    <row r="384" spans="1:2" x14ac:dyDescent="0.35">
      <c r="A384" s="62">
        <v>7860</v>
      </c>
      <c r="B384" s="63">
        <f t="shared" si="5"/>
        <v>14377.78272233232</v>
      </c>
    </row>
    <row r="385" spans="1:2" x14ac:dyDescent="0.35">
      <c r="A385" s="62">
        <v>7880</v>
      </c>
      <c r="B385" s="63">
        <f t="shared" si="5"/>
        <v>14414.367411193216</v>
      </c>
    </row>
    <row r="386" spans="1:2" x14ac:dyDescent="0.35">
      <c r="A386" s="62">
        <v>7900</v>
      </c>
      <c r="B386" s="63">
        <f t="shared" si="5"/>
        <v>14450.952100054114</v>
      </c>
    </row>
    <row r="387" spans="1:2" x14ac:dyDescent="0.35">
      <c r="A387" s="62">
        <v>7920</v>
      </c>
      <c r="B387" s="63">
        <f t="shared" si="5"/>
        <v>14487.536788915009</v>
      </c>
    </row>
    <row r="388" spans="1:2" x14ac:dyDescent="0.35">
      <c r="A388" s="62">
        <v>7940</v>
      </c>
      <c r="B388" s="63">
        <f t="shared" si="5"/>
        <v>14524.121477775907</v>
      </c>
    </row>
    <row r="389" spans="1:2" x14ac:dyDescent="0.35">
      <c r="A389" s="62">
        <v>7960</v>
      </c>
      <c r="B389" s="63">
        <f t="shared" si="5"/>
        <v>14560.706166636803</v>
      </c>
    </row>
    <row r="390" spans="1:2" x14ac:dyDescent="0.35">
      <c r="A390" s="62">
        <v>7980</v>
      </c>
      <c r="B390" s="63">
        <f t="shared" si="5"/>
        <v>14597.290855497698</v>
      </c>
    </row>
    <row r="391" spans="1:2" x14ac:dyDescent="0.35">
      <c r="A391" s="62">
        <v>8000</v>
      </c>
      <c r="B391" s="63">
        <f t="shared" ref="B391:B454" si="6">44000*101325/(8.314*$D$3)*A391*0.000001</f>
        <v>14633.875544358596</v>
      </c>
    </row>
    <row r="392" spans="1:2" x14ac:dyDescent="0.35">
      <c r="A392" s="62">
        <v>8020</v>
      </c>
      <c r="B392" s="63">
        <f t="shared" si="6"/>
        <v>14670.460233219492</v>
      </c>
    </row>
    <row r="393" spans="1:2" x14ac:dyDescent="0.35">
      <c r="A393" s="62">
        <v>8040</v>
      </c>
      <c r="B393" s="63">
        <f t="shared" si="6"/>
        <v>14707.044922080388</v>
      </c>
    </row>
    <row r="394" spans="1:2" x14ac:dyDescent="0.35">
      <c r="A394" s="62">
        <v>8060</v>
      </c>
      <c r="B394" s="63">
        <f t="shared" si="6"/>
        <v>14743.629610941285</v>
      </c>
    </row>
    <row r="395" spans="1:2" x14ac:dyDescent="0.35">
      <c r="A395" s="62">
        <v>8080</v>
      </c>
      <c r="B395" s="63">
        <f t="shared" si="6"/>
        <v>14780.214299802181</v>
      </c>
    </row>
    <row r="396" spans="1:2" x14ac:dyDescent="0.35">
      <c r="A396" s="62">
        <v>8100</v>
      </c>
      <c r="B396" s="63">
        <f t="shared" si="6"/>
        <v>14816.798988663078</v>
      </c>
    </row>
    <row r="397" spans="1:2" x14ac:dyDescent="0.35">
      <c r="A397" s="62">
        <v>8120</v>
      </c>
      <c r="B397" s="63">
        <f t="shared" si="6"/>
        <v>14853.383677523974</v>
      </c>
    </row>
    <row r="398" spans="1:2" x14ac:dyDescent="0.35">
      <c r="A398" s="62">
        <v>8140</v>
      </c>
      <c r="B398" s="63">
        <f t="shared" si="6"/>
        <v>14889.968366384872</v>
      </c>
    </row>
    <row r="399" spans="1:2" x14ac:dyDescent="0.35">
      <c r="A399" s="62">
        <v>8160</v>
      </c>
      <c r="B399" s="63">
        <f t="shared" si="6"/>
        <v>14926.553055245768</v>
      </c>
    </row>
    <row r="400" spans="1:2" x14ac:dyDescent="0.35">
      <c r="A400" s="62">
        <v>8180</v>
      </c>
      <c r="B400" s="63">
        <f t="shared" si="6"/>
        <v>14963.137744106663</v>
      </c>
    </row>
    <row r="401" spans="1:2" x14ac:dyDescent="0.35">
      <c r="A401" s="62">
        <v>8200</v>
      </c>
      <c r="B401" s="63">
        <f t="shared" si="6"/>
        <v>14999.722432967561</v>
      </c>
    </row>
    <row r="402" spans="1:2" x14ac:dyDescent="0.35">
      <c r="A402" s="62">
        <v>8220</v>
      </c>
      <c r="B402" s="63">
        <f t="shared" si="6"/>
        <v>15036.307121828457</v>
      </c>
    </row>
    <row r="403" spans="1:2" x14ac:dyDescent="0.35">
      <c r="A403" s="62">
        <v>8240</v>
      </c>
      <c r="B403" s="63">
        <f t="shared" si="6"/>
        <v>15072.891810689352</v>
      </c>
    </row>
    <row r="404" spans="1:2" x14ac:dyDescent="0.35">
      <c r="A404" s="62">
        <v>8260</v>
      </c>
      <c r="B404" s="63">
        <f t="shared" si="6"/>
        <v>15109.47649955025</v>
      </c>
    </row>
    <row r="405" spans="1:2" x14ac:dyDescent="0.35">
      <c r="A405" s="62">
        <v>8280</v>
      </c>
      <c r="B405" s="63">
        <f t="shared" si="6"/>
        <v>15146.061188411146</v>
      </c>
    </row>
    <row r="406" spans="1:2" x14ac:dyDescent="0.35">
      <c r="A406" s="62">
        <v>8300</v>
      </c>
      <c r="B406" s="63">
        <f t="shared" si="6"/>
        <v>15182.645877272043</v>
      </c>
    </row>
    <row r="407" spans="1:2" x14ac:dyDescent="0.35">
      <c r="A407" s="62">
        <v>8320</v>
      </c>
      <c r="B407" s="63">
        <f t="shared" si="6"/>
        <v>15219.230566132939</v>
      </c>
    </row>
    <row r="408" spans="1:2" x14ac:dyDescent="0.35">
      <c r="A408" s="62">
        <v>8340</v>
      </c>
      <c r="B408" s="63">
        <f t="shared" si="6"/>
        <v>15255.815254993837</v>
      </c>
    </row>
    <row r="409" spans="1:2" x14ac:dyDescent="0.35">
      <c r="A409" s="62">
        <v>8360</v>
      </c>
      <c r="B409" s="63">
        <f t="shared" si="6"/>
        <v>15292.399943854733</v>
      </c>
    </row>
    <row r="410" spans="1:2" x14ac:dyDescent="0.35">
      <c r="A410" s="62">
        <v>8380</v>
      </c>
      <c r="B410" s="63">
        <f t="shared" si="6"/>
        <v>15328.984632715628</v>
      </c>
    </row>
    <row r="411" spans="1:2" x14ac:dyDescent="0.35">
      <c r="A411" s="62">
        <v>8400</v>
      </c>
      <c r="B411" s="63">
        <f t="shared" si="6"/>
        <v>15365.569321576526</v>
      </c>
    </row>
    <row r="412" spans="1:2" x14ac:dyDescent="0.35">
      <c r="A412" s="62">
        <v>8420</v>
      </c>
      <c r="B412" s="63">
        <f t="shared" si="6"/>
        <v>15402.154010437422</v>
      </c>
    </row>
    <row r="413" spans="1:2" x14ac:dyDescent="0.35">
      <c r="A413" s="62">
        <v>8440</v>
      </c>
      <c r="B413" s="63">
        <f t="shared" si="6"/>
        <v>15438.738699298317</v>
      </c>
    </row>
    <row r="414" spans="1:2" x14ac:dyDescent="0.35">
      <c r="A414" s="62">
        <v>8460</v>
      </c>
      <c r="B414" s="63">
        <f t="shared" si="6"/>
        <v>15475.323388159215</v>
      </c>
    </row>
    <row r="415" spans="1:2" x14ac:dyDescent="0.35">
      <c r="A415" s="62">
        <v>8480</v>
      </c>
      <c r="B415" s="63">
        <f t="shared" si="6"/>
        <v>15511.908077020111</v>
      </c>
    </row>
    <row r="416" spans="1:2" x14ac:dyDescent="0.35">
      <c r="A416" s="62">
        <v>8500</v>
      </c>
      <c r="B416" s="63">
        <f t="shared" si="6"/>
        <v>15548.492765881007</v>
      </c>
    </row>
    <row r="417" spans="1:2" x14ac:dyDescent="0.35">
      <c r="A417" s="62">
        <v>8520</v>
      </c>
      <c r="B417" s="63">
        <f t="shared" si="6"/>
        <v>15585.077454741904</v>
      </c>
    </row>
    <row r="418" spans="1:2" x14ac:dyDescent="0.35">
      <c r="A418" s="62">
        <v>8540</v>
      </c>
      <c r="B418" s="63">
        <f t="shared" si="6"/>
        <v>15621.662143602802</v>
      </c>
    </row>
    <row r="419" spans="1:2" x14ac:dyDescent="0.35">
      <c r="A419" s="62">
        <v>8560</v>
      </c>
      <c r="B419" s="63">
        <f t="shared" si="6"/>
        <v>15658.246832463698</v>
      </c>
    </row>
    <row r="420" spans="1:2" x14ac:dyDescent="0.35">
      <c r="A420" s="62">
        <v>8580</v>
      </c>
      <c r="B420" s="63">
        <f t="shared" si="6"/>
        <v>15694.831521324593</v>
      </c>
    </row>
    <row r="421" spans="1:2" x14ac:dyDescent="0.35">
      <c r="A421" s="62">
        <v>8600</v>
      </c>
      <c r="B421" s="63">
        <f t="shared" si="6"/>
        <v>15731.416210185491</v>
      </c>
    </row>
    <row r="422" spans="1:2" x14ac:dyDescent="0.35">
      <c r="A422" s="62">
        <v>8620</v>
      </c>
      <c r="B422" s="63">
        <f t="shared" si="6"/>
        <v>15768.000899046387</v>
      </c>
    </row>
    <row r="423" spans="1:2" x14ac:dyDescent="0.35">
      <c r="A423" s="62">
        <v>8640</v>
      </c>
      <c r="B423" s="63">
        <f t="shared" si="6"/>
        <v>15804.585587907282</v>
      </c>
    </row>
    <row r="424" spans="1:2" x14ac:dyDescent="0.35">
      <c r="A424" s="62">
        <v>8660</v>
      </c>
      <c r="B424" s="63">
        <f t="shared" si="6"/>
        <v>15841.17027676818</v>
      </c>
    </row>
    <row r="425" spans="1:2" x14ac:dyDescent="0.35">
      <c r="A425" s="62">
        <v>8680</v>
      </c>
      <c r="B425" s="63">
        <f t="shared" si="6"/>
        <v>15877.754965629076</v>
      </c>
    </row>
    <row r="426" spans="1:2" x14ac:dyDescent="0.35">
      <c r="A426" s="62">
        <v>8700</v>
      </c>
      <c r="B426" s="63">
        <f t="shared" si="6"/>
        <v>15914.339654489972</v>
      </c>
    </row>
    <row r="427" spans="1:2" x14ac:dyDescent="0.35">
      <c r="A427" s="62">
        <v>8720</v>
      </c>
      <c r="B427" s="63">
        <f t="shared" si="6"/>
        <v>15950.924343350869</v>
      </c>
    </row>
    <row r="428" spans="1:2" x14ac:dyDescent="0.35">
      <c r="A428" s="62">
        <v>8740</v>
      </c>
      <c r="B428" s="63">
        <f t="shared" si="6"/>
        <v>15987.509032211767</v>
      </c>
    </row>
    <row r="429" spans="1:2" x14ac:dyDescent="0.35">
      <c r="A429" s="62">
        <v>8760</v>
      </c>
      <c r="B429" s="63">
        <f t="shared" si="6"/>
        <v>16024.093721072662</v>
      </c>
    </row>
    <row r="430" spans="1:2" x14ac:dyDescent="0.35">
      <c r="A430" s="62">
        <v>8780</v>
      </c>
      <c r="B430" s="63">
        <f t="shared" si="6"/>
        <v>16060.678409933558</v>
      </c>
    </row>
    <row r="431" spans="1:2" x14ac:dyDescent="0.35">
      <c r="A431" s="62">
        <v>8800</v>
      </c>
      <c r="B431" s="63">
        <f t="shared" si="6"/>
        <v>16097.263098794456</v>
      </c>
    </row>
    <row r="432" spans="1:2" x14ac:dyDescent="0.35">
      <c r="A432" s="62">
        <v>8820</v>
      </c>
      <c r="B432" s="63">
        <f t="shared" si="6"/>
        <v>16133.847787655352</v>
      </c>
    </row>
    <row r="433" spans="1:2" x14ac:dyDescent="0.35">
      <c r="A433" s="62">
        <v>8840</v>
      </c>
      <c r="B433" s="63">
        <f t="shared" si="6"/>
        <v>16170.432476516247</v>
      </c>
    </row>
    <row r="434" spans="1:2" x14ac:dyDescent="0.35">
      <c r="A434" s="62">
        <v>8860</v>
      </c>
      <c r="B434" s="63">
        <f t="shared" si="6"/>
        <v>16207.017165377145</v>
      </c>
    </row>
    <row r="435" spans="1:2" x14ac:dyDescent="0.35">
      <c r="A435" s="62">
        <v>8880</v>
      </c>
      <c r="B435" s="63">
        <f t="shared" si="6"/>
        <v>16243.601854238041</v>
      </c>
    </row>
    <row r="436" spans="1:2" x14ac:dyDescent="0.35">
      <c r="A436" s="62">
        <v>8900</v>
      </c>
      <c r="B436" s="63">
        <f t="shared" si="6"/>
        <v>16280.186543098936</v>
      </c>
    </row>
    <row r="437" spans="1:2" x14ac:dyDescent="0.35">
      <c r="A437" s="62">
        <v>8920</v>
      </c>
      <c r="B437" s="63">
        <f t="shared" si="6"/>
        <v>16316.771231959834</v>
      </c>
    </row>
    <row r="438" spans="1:2" x14ac:dyDescent="0.35">
      <c r="A438" s="62">
        <v>8940</v>
      </c>
      <c r="B438" s="63">
        <f t="shared" si="6"/>
        <v>16353.355920820732</v>
      </c>
    </row>
    <row r="439" spans="1:2" x14ac:dyDescent="0.35">
      <c r="A439" s="62">
        <v>8960</v>
      </c>
      <c r="B439" s="63">
        <f t="shared" si="6"/>
        <v>16389.940609681627</v>
      </c>
    </row>
    <row r="440" spans="1:2" x14ac:dyDescent="0.35">
      <c r="A440" s="62">
        <v>8980</v>
      </c>
      <c r="B440" s="63">
        <f t="shared" si="6"/>
        <v>16426.525298542525</v>
      </c>
    </row>
    <row r="441" spans="1:2" x14ac:dyDescent="0.35">
      <c r="A441" s="62">
        <v>9000</v>
      </c>
      <c r="B441" s="63">
        <f t="shared" si="6"/>
        <v>16463.109987403419</v>
      </c>
    </row>
    <row r="442" spans="1:2" x14ac:dyDescent="0.35">
      <c r="A442" s="62">
        <v>9020</v>
      </c>
      <c r="B442" s="63">
        <f t="shared" si="6"/>
        <v>16499.694676264317</v>
      </c>
    </row>
    <row r="443" spans="1:2" x14ac:dyDescent="0.35">
      <c r="A443" s="62">
        <v>9040</v>
      </c>
      <c r="B443" s="63">
        <f t="shared" si="6"/>
        <v>16536.279365125214</v>
      </c>
    </row>
    <row r="444" spans="1:2" x14ac:dyDescent="0.35">
      <c r="A444" s="62">
        <v>9060</v>
      </c>
      <c r="B444" s="63">
        <f t="shared" si="6"/>
        <v>16572.864053986112</v>
      </c>
    </row>
    <row r="445" spans="1:2" x14ac:dyDescent="0.35">
      <c r="A445" s="62">
        <v>9080</v>
      </c>
      <c r="B445" s="63">
        <f t="shared" si="6"/>
        <v>16609.448742847006</v>
      </c>
    </row>
    <row r="446" spans="1:2" x14ac:dyDescent="0.35">
      <c r="A446" s="62">
        <v>9100</v>
      </c>
      <c r="B446" s="63">
        <f t="shared" si="6"/>
        <v>16646.033431707903</v>
      </c>
    </row>
    <row r="447" spans="1:2" x14ac:dyDescent="0.35">
      <c r="A447" s="62">
        <v>9120</v>
      </c>
      <c r="B447" s="63">
        <f t="shared" si="6"/>
        <v>16682.618120568801</v>
      </c>
    </row>
    <row r="448" spans="1:2" x14ac:dyDescent="0.35">
      <c r="A448" s="62">
        <v>9140</v>
      </c>
      <c r="B448" s="63">
        <f t="shared" si="6"/>
        <v>16719.202809429695</v>
      </c>
    </row>
    <row r="449" spans="1:2" x14ac:dyDescent="0.35">
      <c r="A449" s="62">
        <v>9160</v>
      </c>
      <c r="B449" s="63">
        <f t="shared" si="6"/>
        <v>16755.787498290592</v>
      </c>
    </row>
    <row r="450" spans="1:2" x14ac:dyDescent="0.35">
      <c r="A450" s="62">
        <v>9180</v>
      </c>
      <c r="B450" s="63">
        <f t="shared" si="6"/>
        <v>16792.37218715149</v>
      </c>
    </row>
    <row r="451" spans="1:2" x14ac:dyDescent="0.35">
      <c r="A451" s="62">
        <v>9200</v>
      </c>
      <c r="B451" s="63">
        <f t="shared" si="6"/>
        <v>16828.956876012384</v>
      </c>
    </row>
    <row r="452" spans="1:2" x14ac:dyDescent="0.35">
      <c r="A452" s="62">
        <v>9220</v>
      </c>
      <c r="B452" s="63">
        <f t="shared" si="6"/>
        <v>16865.541564873281</v>
      </c>
    </row>
    <row r="453" spans="1:2" x14ac:dyDescent="0.35">
      <c r="A453" s="62">
        <v>9240</v>
      </c>
      <c r="B453" s="63">
        <f t="shared" si="6"/>
        <v>16902.126253734179</v>
      </c>
    </row>
    <row r="454" spans="1:2" x14ac:dyDescent="0.35">
      <c r="A454" s="62">
        <v>9260</v>
      </c>
      <c r="B454" s="63">
        <f t="shared" si="6"/>
        <v>16938.710942595077</v>
      </c>
    </row>
    <row r="455" spans="1:2" x14ac:dyDescent="0.35">
      <c r="A455" s="62">
        <v>9280</v>
      </c>
      <c r="B455" s="63">
        <f t="shared" ref="B455:B491" si="7">44000*101325/(8.314*$D$3)*A455*0.000001</f>
        <v>16975.295631455971</v>
      </c>
    </row>
    <row r="456" spans="1:2" x14ac:dyDescent="0.35">
      <c r="A456" s="62">
        <v>9300</v>
      </c>
      <c r="B456" s="63">
        <f t="shared" si="7"/>
        <v>17011.880320316868</v>
      </c>
    </row>
    <row r="457" spans="1:2" x14ac:dyDescent="0.35">
      <c r="A457" s="62">
        <v>9320</v>
      </c>
      <c r="B457" s="63">
        <f t="shared" si="7"/>
        <v>17048.465009177766</v>
      </c>
    </row>
    <row r="458" spans="1:2" x14ac:dyDescent="0.35">
      <c r="A458" s="62">
        <v>9340</v>
      </c>
      <c r="B458" s="63">
        <f t="shared" si="7"/>
        <v>17085.04969803866</v>
      </c>
    </row>
    <row r="459" spans="1:2" x14ac:dyDescent="0.35">
      <c r="A459" s="62">
        <v>9360</v>
      </c>
      <c r="B459" s="63">
        <f t="shared" si="7"/>
        <v>17121.634386899557</v>
      </c>
    </row>
    <row r="460" spans="1:2" x14ac:dyDescent="0.35">
      <c r="A460" s="62">
        <v>9380</v>
      </c>
      <c r="B460" s="63">
        <f t="shared" si="7"/>
        <v>17158.219075760455</v>
      </c>
    </row>
    <row r="461" spans="1:2" x14ac:dyDescent="0.35">
      <c r="A461" s="62">
        <v>9400</v>
      </c>
      <c r="B461" s="63">
        <f t="shared" si="7"/>
        <v>17194.803764621349</v>
      </c>
    </row>
    <row r="462" spans="1:2" x14ac:dyDescent="0.35">
      <c r="A462" s="62">
        <v>9420</v>
      </c>
      <c r="B462" s="63">
        <f t="shared" si="7"/>
        <v>17231.388453482246</v>
      </c>
    </row>
    <row r="463" spans="1:2" x14ac:dyDescent="0.35">
      <c r="A463" s="62">
        <v>9440</v>
      </c>
      <c r="B463" s="63">
        <f t="shared" si="7"/>
        <v>17267.973142343144</v>
      </c>
    </row>
    <row r="464" spans="1:2" x14ac:dyDescent="0.35">
      <c r="A464" s="62">
        <v>9460</v>
      </c>
      <c r="B464" s="63">
        <f t="shared" si="7"/>
        <v>17304.557831204038</v>
      </c>
    </row>
    <row r="465" spans="1:2" x14ac:dyDescent="0.35">
      <c r="A465" s="62">
        <v>9480</v>
      </c>
      <c r="B465" s="63">
        <f t="shared" si="7"/>
        <v>17341.142520064936</v>
      </c>
    </row>
    <row r="466" spans="1:2" x14ac:dyDescent="0.35">
      <c r="A466" s="62">
        <v>9500</v>
      </c>
      <c r="B466" s="63">
        <f t="shared" si="7"/>
        <v>17377.727208925833</v>
      </c>
    </row>
    <row r="467" spans="1:2" x14ac:dyDescent="0.35">
      <c r="A467" s="62">
        <v>9520</v>
      </c>
      <c r="B467" s="63">
        <f t="shared" si="7"/>
        <v>17414.311897786727</v>
      </c>
    </row>
    <row r="468" spans="1:2" x14ac:dyDescent="0.35">
      <c r="A468" s="62">
        <v>9540</v>
      </c>
      <c r="B468" s="63">
        <f t="shared" si="7"/>
        <v>17450.896586647625</v>
      </c>
    </row>
    <row r="469" spans="1:2" x14ac:dyDescent="0.35">
      <c r="A469" s="62">
        <v>9560</v>
      </c>
      <c r="B469" s="63">
        <f t="shared" si="7"/>
        <v>17487.481275508522</v>
      </c>
    </row>
    <row r="470" spans="1:2" x14ac:dyDescent="0.35">
      <c r="A470" s="62">
        <v>9580</v>
      </c>
      <c r="B470" s="63">
        <f t="shared" si="7"/>
        <v>17524.06596436942</v>
      </c>
    </row>
    <row r="471" spans="1:2" x14ac:dyDescent="0.35">
      <c r="A471" s="62">
        <v>9600</v>
      </c>
      <c r="B471" s="63">
        <f t="shared" si="7"/>
        <v>17560.650653230314</v>
      </c>
    </row>
    <row r="472" spans="1:2" x14ac:dyDescent="0.35">
      <c r="A472" s="62">
        <v>9620</v>
      </c>
      <c r="B472" s="63">
        <f t="shared" si="7"/>
        <v>17597.235342091211</v>
      </c>
    </row>
    <row r="473" spans="1:2" x14ac:dyDescent="0.35">
      <c r="A473" s="62">
        <v>9640</v>
      </c>
      <c r="B473" s="63">
        <f t="shared" si="7"/>
        <v>17633.820030952109</v>
      </c>
    </row>
    <row r="474" spans="1:2" x14ac:dyDescent="0.35">
      <c r="A474" s="62">
        <v>9660</v>
      </c>
      <c r="B474" s="63">
        <f t="shared" si="7"/>
        <v>17670.404719813003</v>
      </c>
    </row>
    <row r="475" spans="1:2" x14ac:dyDescent="0.35">
      <c r="A475" s="62">
        <v>9680</v>
      </c>
      <c r="B475" s="63">
        <f t="shared" si="7"/>
        <v>17706.9894086739</v>
      </c>
    </row>
    <row r="476" spans="1:2" x14ac:dyDescent="0.35">
      <c r="A476" s="62">
        <v>9700</v>
      </c>
      <c r="B476" s="63">
        <f t="shared" si="7"/>
        <v>17743.574097534798</v>
      </c>
    </row>
    <row r="477" spans="1:2" x14ac:dyDescent="0.35">
      <c r="A477" s="62">
        <v>9720</v>
      </c>
      <c r="B477" s="63">
        <f t="shared" si="7"/>
        <v>17780.158786395696</v>
      </c>
    </row>
    <row r="478" spans="1:2" x14ac:dyDescent="0.35">
      <c r="A478" s="62">
        <v>9740</v>
      </c>
      <c r="B478" s="63">
        <f t="shared" si="7"/>
        <v>17816.74347525659</v>
      </c>
    </row>
    <row r="479" spans="1:2" x14ac:dyDescent="0.35">
      <c r="A479" s="62">
        <v>9760</v>
      </c>
      <c r="B479" s="63">
        <f t="shared" si="7"/>
        <v>17853.328164117487</v>
      </c>
    </row>
    <row r="480" spans="1:2" x14ac:dyDescent="0.35">
      <c r="A480" s="62">
        <v>9780</v>
      </c>
      <c r="B480" s="63">
        <f t="shared" si="7"/>
        <v>17889.912852978381</v>
      </c>
    </row>
    <row r="481" spans="1:2" x14ac:dyDescent="0.35">
      <c r="A481" s="62">
        <v>9800</v>
      </c>
      <c r="B481" s="63">
        <f t="shared" si="7"/>
        <v>17926.497541839279</v>
      </c>
    </row>
    <row r="482" spans="1:2" x14ac:dyDescent="0.35">
      <c r="A482" s="62">
        <v>9820</v>
      </c>
      <c r="B482" s="63">
        <f t="shared" si="7"/>
        <v>17963.082230700176</v>
      </c>
    </row>
    <row r="483" spans="1:2" x14ac:dyDescent="0.35">
      <c r="A483" s="62">
        <v>9840</v>
      </c>
      <c r="B483" s="63">
        <f t="shared" si="7"/>
        <v>17999.666919561074</v>
      </c>
    </row>
    <row r="484" spans="1:2" x14ac:dyDescent="0.35">
      <c r="A484" s="62">
        <v>9860</v>
      </c>
      <c r="B484" s="63">
        <f t="shared" si="7"/>
        <v>18036.251608421968</v>
      </c>
    </row>
    <row r="485" spans="1:2" x14ac:dyDescent="0.35">
      <c r="A485" s="62">
        <v>9880</v>
      </c>
      <c r="B485" s="63">
        <f t="shared" si="7"/>
        <v>18072.836297282865</v>
      </c>
    </row>
    <row r="486" spans="1:2" x14ac:dyDescent="0.35">
      <c r="A486" s="62">
        <v>9900</v>
      </c>
      <c r="B486" s="63">
        <f t="shared" si="7"/>
        <v>18109.420986143763</v>
      </c>
    </row>
    <row r="487" spans="1:2" x14ac:dyDescent="0.35">
      <c r="A487" s="62">
        <v>9920</v>
      </c>
      <c r="B487" s="63">
        <f t="shared" si="7"/>
        <v>18146.005675004657</v>
      </c>
    </row>
    <row r="488" spans="1:2" x14ac:dyDescent="0.35">
      <c r="A488" s="62">
        <v>9940</v>
      </c>
      <c r="B488" s="63">
        <f t="shared" si="7"/>
        <v>18182.590363865555</v>
      </c>
    </row>
    <row r="489" spans="1:2" x14ac:dyDescent="0.35">
      <c r="A489" s="62">
        <v>9960</v>
      </c>
      <c r="B489" s="63">
        <f t="shared" si="7"/>
        <v>18219.175052726452</v>
      </c>
    </row>
    <row r="490" spans="1:2" x14ac:dyDescent="0.35">
      <c r="A490" s="62">
        <v>9980</v>
      </c>
      <c r="B490" s="63">
        <f t="shared" si="7"/>
        <v>18255.75974158735</v>
      </c>
    </row>
    <row r="491" spans="1:2" x14ac:dyDescent="0.35">
      <c r="A491" s="62">
        <v>10000</v>
      </c>
      <c r="B491" s="63">
        <f t="shared" si="7"/>
        <v>18292.344430448244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1B7BF-6A15-4A94-8DA3-BC74798F6BD7}">
  <dimension ref="A1:B3"/>
  <sheetViews>
    <sheetView workbookViewId="0"/>
  </sheetViews>
  <sheetFormatPr defaultColWidth="5.6328125" defaultRowHeight="13" x14ac:dyDescent="0.35"/>
  <cols>
    <col min="1" max="1" width="5.6328125" style="59"/>
    <col min="2" max="2" width="200.6328125" style="59" customWidth="1"/>
    <col min="3" max="16384" width="5.6328125" style="59"/>
  </cols>
  <sheetData>
    <row r="1" spans="1:2" x14ac:dyDescent="0.35">
      <c r="A1" s="59" t="s">
        <v>33</v>
      </c>
      <c r="B1" s="59" t="s">
        <v>42</v>
      </c>
    </row>
    <row r="2" spans="1:2" x14ac:dyDescent="0.35">
      <c r="A2" s="59" t="s">
        <v>34</v>
      </c>
      <c r="B2" s="59" t="s">
        <v>43</v>
      </c>
    </row>
    <row r="3" spans="1:2" x14ac:dyDescent="0.35">
      <c r="A3" s="59" t="s">
        <v>35</v>
      </c>
      <c r="B3" s="64" t="s">
        <v>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8826537328E546B76EAAE004953EFE" ma:contentTypeVersion="3" ma:contentTypeDescription="Vytvoří nový dokument" ma:contentTypeScope="" ma:versionID="94fe74a707279a5b23433d6a67d39639">
  <xsd:schema xmlns:xsd="http://www.w3.org/2001/XMLSchema" xmlns:xs="http://www.w3.org/2001/XMLSchema" xmlns:p="http://schemas.microsoft.com/office/2006/metadata/properties" xmlns:ns2="6660b8e9-0e27-4f3f-8c04-1eef5e60d831" targetNamespace="http://schemas.microsoft.com/office/2006/metadata/properties" ma:root="true" ma:fieldsID="5442dae58ed80f24ab29df11a4fce0da" ns2:_="">
    <xsd:import namespace="6660b8e9-0e27-4f3f-8c04-1eef5e60d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0b8e9-0e27-4f3f-8c04-1eef5e60d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A592F-A3EB-43A8-BCE8-A063AABBC3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60b8e9-0e27-4f3f-8c04-1eef5e60d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6BD347-6F06-4714-9F0D-00E22569B3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46BFC46-0741-49CA-AB5E-B92DD27CE3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Carbonation depth lin. f_RH</vt:lpstr>
      <vt:lpstr>Carbonation depth altern. f_RH</vt:lpstr>
      <vt:lpstr>C_CO2</vt:lpstr>
      <vt:lpstr>Literature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Šplíchal Bohumil (197037)</dc:creator>
  <cp:lastModifiedBy>martina</cp:lastModifiedBy>
  <dcterms:created xsi:type="dcterms:W3CDTF">2015-06-05T18:19:34Z</dcterms:created>
  <dcterms:modified xsi:type="dcterms:W3CDTF">2026-02-03T10:03:01Z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0x010100DC8826537328E546B76EAAE004953EFE</vt:lpwstr>
  </property>
</Properties>
</file>