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martina\SCHOOL\VUT 2006-\PROJEKTY\2024-2027_Interreg (Drahomir Novak)_ATCZ00068\REALIZACE\MO03_12-25_05-26\A.1.3 Templates\Templates_FINAL\"/>
    </mc:Choice>
  </mc:AlternateContent>
  <xr:revisionPtr revIDLastSave="0" documentId="13_ncr:1_{D8FEDA89-7814-4F56-A979-380414395B0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Carbonation depth" sheetId="1" r:id="rId1"/>
    <sheet name="C_CO2" sheetId="14" r:id="rId2"/>
    <sheet name="Literature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2" i="1" l="1"/>
  <c r="M13" i="1"/>
  <c r="M14" i="1"/>
  <c r="M15" i="1"/>
  <c r="M16" i="1"/>
  <c r="M11" i="1"/>
  <c r="F12" i="1"/>
  <c r="F13" i="1"/>
  <c r="F14" i="1"/>
  <c r="F15" i="1"/>
  <c r="F16" i="1"/>
  <c r="F11" i="1"/>
  <c r="F21" i="1" l="1"/>
  <c r="B1" i="1" s="1"/>
</calcChain>
</file>

<file path=xl/sharedStrings.xml><?xml version="1.0" encoding="utf-8"?>
<sst xmlns="http://schemas.openxmlformats.org/spreadsheetml/2006/main" count="101" uniqueCount="60">
  <si>
    <t>t</t>
  </si>
  <si>
    <t>-</t>
  </si>
  <si>
    <t>MPa</t>
  </si>
  <si>
    <t>Notation</t>
  </si>
  <si>
    <t>Variable</t>
  </si>
  <si>
    <t>Value</t>
  </si>
  <si>
    <t>Unit</t>
  </si>
  <si>
    <t>f(RH)</t>
  </si>
  <si>
    <t>years</t>
  </si>
  <si>
    <t>Time of exposure</t>
  </si>
  <si>
    <t>Compressive strength of concrete</t>
  </si>
  <si>
    <t>OUTPUT</t>
  </si>
  <si>
    <t>mm</t>
  </si>
  <si>
    <t>STOCHASTIC MODEL (define in FReET)</t>
  </si>
  <si>
    <t>Distribution</t>
  </si>
  <si>
    <t>Descriptors</t>
  </si>
  <si>
    <t>Mean</t>
  </si>
  <si>
    <t>Std</t>
  </si>
  <si>
    <t>COV</t>
  </si>
  <si>
    <t>Deterministic</t>
  </si>
  <si>
    <t>Moments</t>
  </si>
  <si>
    <t>Normal</t>
  </si>
  <si>
    <t>Time of exposure [years]</t>
  </si>
  <si>
    <t>OTHER CHARACTERISTICS</t>
  </si>
  <si>
    <t>Literature</t>
  </si>
  <si>
    <t>min</t>
  </si>
  <si>
    <t>max</t>
  </si>
  <si>
    <r>
      <t>X</t>
    </r>
    <r>
      <rPr>
        <vertAlign val="subscript"/>
        <sz val="10"/>
        <color rgb="FF000000"/>
        <rFont val="Calibri"/>
        <family val="2"/>
        <charset val="238"/>
        <scheme val="minor"/>
      </rPr>
      <t>k</t>
    </r>
  </si>
  <si>
    <r>
      <t>X</t>
    </r>
    <r>
      <rPr>
        <vertAlign val="subscript"/>
        <sz val="10"/>
        <color rgb="FF000000"/>
        <rFont val="Calibri"/>
        <family val="2"/>
        <charset val="238"/>
        <scheme val="minor"/>
      </rPr>
      <t>d</t>
    </r>
  </si>
  <si>
    <t>[1]</t>
  </si>
  <si>
    <t>Compressive strength of concrete [MPa]</t>
  </si>
  <si>
    <t>[2]</t>
  </si>
  <si>
    <t>Bob, C. &amp; Afana, E. (1993) On-site assessment of concrete carbonation. In Proc. of Int. Conf. Failure of Concrete Structures, Štrbské Pleso, Slovak Republic, 84–87.</t>
  </si>
  <si>
    <t>Teplý, B., Rovnaníková, M., Vořechovská, D. &amp; Rovnaník, P. (2015) FReET Deterioration Module Program Documentation – Part 1 – Theory. Brno/Červenka Consulting, Prague, Czech Republic.</t>
  </si>
  <si>
    <t>INPUT</t>
  </si>
  <si>
    <r>
      <rPr>
        <b/>
        <i/>
        <sz val="10"/>
        <color theme="1"/>
        <rFont val="Calibri"/>
        <family val="2"/>
        <charset val="238"/>
        <scheme val="minor"/>
      </rPr>
      <t>T</t>
    </r>
    <r>
      <rPr>
        <b/>
        <sz val="10"/>
        <color theme="1"/>
        <rFont val="Calibri"/>
        <family val="2"/>
        <charset val="238"/>
        <scheme val="minor"/>
      </rPr>
      <t xml:space="preserve"> [°C]</t>
    </r>
  </si>
  <si>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scheme val="minor"/>
      </rPr>
      <t xml:space="preserve"> [K]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</si>
  <si>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CO2</t>
    </r>
    <r>
      <rPr>
        <sz val="10"/>
        <color theme="1"/>
        <rFont val="Calibri"/>
        <family val="2"/>
        <scheme val="minor"/>
      </rPr>
      <t xml:space="preserve"> [ppm]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</si>
  <si>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CO2</t>
    </r>
    <r>
      <rPr>
        <sz val="10"/>
        <color theme="1"/>
        <rFont val="Calibri"/>
        <family val="2"/>
        <scheme val="minor"/>
      </rPr>
      <t xml:space="preserve"> [mg/m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scheme val="minor"/>
      </rPr>
      <t>]</t>
    </r>
  </si>
  <si>
    <t>SUPPORTING SHEET</t>
  </si>
  <si>
    <t>C_CO2</t>
  </si>
  <si>
    <r>
      <t xml:space="preserve">Carbonatation depth in time </t>
    </r>
    <r>
      <rPr>
        <i/>
        <sz val="10"/>
        <color theme="1"/>
        <rFont val="Calibri"/>
        <family val="2"/>
        <charset val="238"/>
        <scheme val="minor"/>
      </rPr>
      <t>t</t>
    </r>
  </si>
  <si>
    <r>
      <t>f</t>
    </r>
    <r>
      <rPr>
        <vertAlign val="subscript"/>
        <sz val="10"/>
        <color theme="1"/>
        <rFont val="Calibri"/>
        <family val="2"/>
        <charset val="238"/>
        <scheme val="minor"/>
      </rPr>
      <t>c</t>
    </r>
  </si>
  <si>
    <r>
      <t>r</t>
    </r>
    <r>
      <rPr>
        <vertAlign val="subscript"/>
        <sz val="10"/>
        <color theme="1"/>
        <rFont val="Calibri"/>
        <family val="2"/>
        <charset val="238"/>
        <scheme val="minor"/>
      </rPr>
      <t>CO2</t>
    </r>
  </si>
  <si>
    <r>
      <t>r</t>
    </r>
    <r>
      <rPr>
        <vertAlign val="subscript"/>
        <sz val="10"/>
        <color theme="1"/>
        <rFont val="Calibri"/>
        <family val="2"/>
        <charset val="238"/>
        <scheme val="minor"/>
      </rPr>
      <t>c</t>
    </r>
  </si>
  <si>
    <r>
      <rPr>
        <i/>
        <sz val="10"/>
        <color theme="1"/>
        <rFont val="Calibri"/>
        <family val="2"/>
        <charset val="238"/>
        <scheme val="minor"/>
      </rPr>
      <t>r</t>
    </r>
    <r>
      <rPr>
        <vertAlign val="subscript"/>
        <sz val="10"/>
        <color theme="1"/>
        <rFont val="Calibri"/>
        <family val="2"/>
        <charset val="238"/>
        <scheme val="minor"/>
      </rPr>
      <t>CO2</t>
    </r>
    <r>
      <rPr>
        <sz val="10"/>
        <color theme="1"/>
        <rFont val="Calibri"/>
        <family val="2"/>
        <scheme val="minor"/>
      </rPr>
      <t xml:space="preserve"> = 1 for an ambient atmosphere containing 0.03% CO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scheme val="minor"/>
      </rPr>
      <t xml:space="preserve"> and </t>
    </r>
    <r>
      <rPr>
        <i/>
        <sz val="10"/>
        <color theme="1"/>
        <rFont val="Calibri"/>
        <family val="2"/>
        <charset val="238"/>
        <scheme val="minor"/>
      </rPr>
      <t>r</t>
    </r>
    <r>
      <rPr>
        <vertAlign val="subscript"/>
        <sz val="10"/>
        <color theme="1"/>
        <rFont val="Calibri"/>
        <family val="2"/>
        <charset val="238"/>
        <scheme val="minor"/>
      </rPr>
      <t>CO2</t>
    </r>
    <r>
      <rPr>
        <sz val="10"/>
        <color theme="1"/>
        <rFont val="Calibri"/>
        <family val="2"/>
        <scheme val="minor"/>
      </rPr>
      <t xml:space="preserve"> = 2 for atmosphere containing 0.10% CO</t>
    </r>
    <r>
      <rPr>
        <vertAlign val="subscript"/>
        <sz val="10"/>
        <color theme="1"/>
        <rFont val="Calibri"/>
        <family val="2"/>
        <charset val="238"/>
        <scheme val="minor"/>
      </rPr>
      <t>2</t>
    </r>
  </si>
  <si>
    <t>[1, 2]</t>
  </si>
  <si>
    <r>
      <t>Coefficient for CO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scheme val="minor"/>
      </rPr>
      <t xml:space="preserve"> concentration</t>
    </r>
  </si>
  <si>
    <t>Coefficient of cement type</t>
  </si>
  <si>
    <r>
      <t xml:space="preserve">Depending on the amount of latent hydraulic additive (recommended values range from 0.8 &lt; </t>
    </r>
    <r>
      <rPr>
        <i/>
        <sz val="10"/>
        <color theme="1"/>
        <rFont val="Calibri"/>
        <family val="2"/>
        <charset val="238"/>
        <scheme val="minor"/>
      </rPr>
      <t>r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scheme val="minor"/>
      </rPr>
      <t xml:space="preserve"> &lt; 2 )</t>
    </r>
  </si>
  <si>
    <t>Coefficient for the effect of ambient relative humidity</t>
  </si>
  <si>
    <t>Coefficient of cement type [-]</t>
  </si>
  <si>
    <t>Coefficient for the effect of ambient relative humidity [-]</t>
  </si>
  <si>
    <t>Coefficient for CO2 concentration [-]</t>
  </si>
  <si>
    <r>
      <t xml:space="preserve">Recommended values from </t>
    </r>
    <r>
      <rPr>
        <i/>
        <sz val="10"/>
        <rFont val="Calibri"/>
        <family val="2"/>
        <charset val="238"/>
        <scheme val="minor"/>
      </rPr>
      <t>f</t>
    </r>
    <r>
      <rPr>
        <sz val="10"/>
        <rFont val="Calibri"/>
        <family val="2"/>
        <charset val="238"/>
        <scheme val="minor"/>
      </rPr>
      <t>(</t>
    </r>
    <r>
      <rPr>
        <i/>
        <sz val="10"/>
        <rFont val="Calibri"/>
        <family val="2"/>
        <charset val="238"/>
        <scheme val="minor"/>
      </rPr>
      <t>RH</t>
    </r>
    <r>
      <rPr>
        <sz val="10"/>
        <rFont val="Calibri"/>
        <family val="2"/>
        <charset val="238"/>
        <scheme val="minor"/>
      </rPr>
      <t xml:space="preserve">) = 1 for an enclosed space (internal condition) to </t>
    </r>
    <r>
      <rPr>
        <i/>
        <sz val="10"/>
        <rFont val="Calibri"/>
        <family val="2"/>
        <charset val="238"/>
        <scheme val="minor"/>
      </rPr>
      <t>f</t>
    </r>
    <r>
      <rPr>
        <sz val="10"/>
        <rFont val="Calibri"/>
        <family val="2"/>
        <charset val="238"/>
        <scheme val="minor"/>
      </rPr>
      <t>(</t>
    </r>
    <r>
      <rPr>
        <i/>
        <sz val="10"/>
        <rFont val="Calibri"/>
        <family val="2"/>
        <charset val="238"/>
        <scheme val="minor"/>
      </rPr>
      <t>RH</t>
    </r>
    <r>
      <rPr>
        <sz val="10"/>
        <rFont val="Calibri"/>
        <family val="2"/>
        <charset val="238"/>
        <scheme val="minor"/>
      </rPr>
      <t>) = 0.3 for a permanently wet environment</t>
    </r>
  </si>
  <si>
    <r>
      <t>x</t>
    </r>
    <r>
      <rPr>
        <vertAlign val="subscript"/>
        <sz val="10"/>
        <color theme="1"/>
        <rFont val="Calibri"/>
        <family val="2"/>
        <charset val="238"/>
        <scheme val="minor"/>
      </rPr>
      <t>c</t>
    </r>
  </si>
  <si>
    <t>INPUT VARIABLES</t>
  </si>
  <si>
    <t>Uncertainty factor of model</t>
  </si>
  <si>
    <t>Uncertainty factor of model [-]</t>
  </si>
  <si>
    <t>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</si>
</sst>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vertAlign val="subscript"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Symbol"/>
      <family val="1"/>
      <charset val="238"/>
    </font>
    <font>
      <sz val="1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0"/>
      <color theme="1"/>
      <name val="Aptos Narrow"/>
      <family val="2"/>
    </font>
    <font>
      <i/>
      <sz val="10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8F00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0" fontId="1" fillId="10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12" borderId="1" xfId="0" applyFont="1" applyFill="1" applyBorder="1" applyAlignment="1">
      <alignment horizontal="left" vertical="center"/>
    </xf>
    <xf numFmtId="0" fontId="1" fillId="13" borderId="1" xfId="0" applyFont="1" applyFill="1" applyBorder="1" applyAlignment="1">
      <alignment horizontal="right" vertical="center"/>
    </xf>
    <xf numFmtId="0" fontId="3" fillId="13" borderId="1" xfId="0" applyFont="1" applyFill="1" applyBorder="1" applyAlignment="1">
      <alignment horizontal="right" vertical="center"/>
    </xf>
    <xf numFmtId="0" fontId="1" fillId="14" borderId="1" xfId="0" applyFont="1" applyFill="1" applyBorder="1" applyAlignment="1">
      <alignment horizontal="left" vertical="center"/>
    </xf>
    <xf numFmtId="0" fontId="1" fillId="15" borderId="1" xfId="0" applyFont="1" applyFill="1" applyBorder="1" applyAlignment="1">
      <alignment vertical="center"/>
    </xf>
    <xf numFmtId="11" fontId="1" fillId="15" borderId="1" xfId="0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2" fontId="5" fillId="4" borderId="8" xfId="0" applyNumberFormat="1" applyFont="1" applyFill="1" applyBorder="1" applyAlignment="1">
      <alignment horizontal="right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6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center" vertical="center"/>
    </xf>
    <xf numFmtId="0" fontId="9" fillId="17" borderId="1" xfId="0" applyFont="1" applyFill="1" applyBorder="1" applyAlignment="1" applyProtection="1">
      <alignment horizontal="center" vertical="center"/>
      <protection locked="0"/>
    </xf>
    <xf numFmtId="2" fontId="9" fillId="6" borderId="1" xfId="0" applyNumberFormat="1" applyFont="1" applyFill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2" fontId="5" fillId="4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vertical="center"/>
    </xf>
    <xf numFmtId="0" fontId="14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vertical="center"/>
    </xf>
    <xf numFmtId="0" fontId="9" fillId="17" borderId="1" xfId="0" applyFont="1" applyFill="1" applyBorder="1" applyAlignment="1">
      <alignment vertical="center"/>
    </xf>
    <xf numFmtId="0" fontId="5" fillId="17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vertical="center"/>
      <protection locked="0"/>
    </xf>
    <xf numFmtId="2" fontId="5" fillId="4" borderId="1" xfId="0" applyNumberFormat="1" applyFont="1" applyFill="1" applyBorder="1" applyAlignment="1">
      <alignment vertical="center"/>
    </xf>
    <xf numFmtId="2" fontId="5" fillId="4" borderId="2" xfId="0" applyNumberFormat="1" applyFont="1" applyFill="1" applyBorder="1" applyAlignment="1">
      <alignment vertical="center"/>
    </xf>
    <xf numFmtId="2" fontId="5" fillId="9" borderId="1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7" borderId="1" xfId="0" applyFont="1" applyFill="1" applyBorder="1" applyAlignment="1" applyProtection="1">
      <alignment horizontal="center" vertical="center"/>
      <protection locked="0"/>
    </xf>
    <xf numFmtId="0" fontId="2" fillId="11" borderId="2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12" fillId="18" borderId="2" xfId="0" applyFont="1" applyFill="1" applyBorder="1" applyAlignment="1" applyProtection="1">
      <alignment horizontal="center" vertical="center"/>
      <protection locked="0"/>
    </xf>
    <xf numFmtId="0" fontId="12" fillId="18" borderId="3" xfId="0" applyFont="1" applyFill="1" applyBorder="1" applyAlignment="1" applyProtection="1">
      <alignment horizontal="center" vertical="center"/>
      <protection locked="0"/>
    </xf>
    <xf numFmtId="0" fontId="12" fillId="18" borderId="4" xfId="0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4" xfId="0" applyFont="1" applyFill="1" applyBorder="1" applyAlignment="1" applyProtection="1">
      <alignment horizontal="center" vertical="center"/>
      <protection locked="0"/>
    </xf>
    <xf numFmtId="0" fontId="12" fillId="16" borderId="5" xfId="0" applyFont="1" applyFill="1" applyBorder="1" applyAlignment="1" applyProtection="1">
      <alignment horizontal="center" vertical="center" wrapText="1"/>
      <protection locked="0"/>
    </xf>
    <xf numFmtId="0" fontId="12" fillId="16" borderId="7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8" fillId="0" borderId="0" xfId="0" applyFont="1" applyAlignment="1" applyProtection="1">
      <alignment vertical="center"/>
      <protection locked="0"/>
    </xf>
    <xf numFmtId="0" fontId="18" fillId="4" borderId="1" xfId="0" applyFont="1" applyFill="1" applyBorder="1" applyAlignment="1" applyProtection="1">
      <alignment vertical="center"/>
      <protection locked="0"/>
    </xf>
    <xf numFmtId="2" fontId="12" fillId="5" borderId="9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19</xdr:row>
      <xdr:rowOff>197514</xdr:rowOff>
    </xdr:from>
    <xdr:ext cx="1823000" cy="32566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F3EC6C7-0DED-4E46-B065-3586D133E0DE}"/>
                </a:ext>
              </a:extLst>
            </xdr:cNvPr>
            <xdr:cNvSpPr txBox="1"/>
          </xdr:nvSpPr>
          <xdr:spPr>
            <a:xfrm>
              <a:off x="8755529" y="4597690"/>
              <a:ext cx="1823000" cy="32566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latin typeface="Cambria Math" panose="02040503050406030204" pitchFamily="18" charset="0"/>
                          </a:rPr>
                          <m:t>c</m:t>
                        </m:r>
                      </m:sub>
                    </m:sSub>
                    <m:d>
                      <m:dPr>
                        <m:ctrlPr>
                          <a:rPr lang="cs-CZ" sz="10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10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</m:d>
                    <m:r>
                      <a:rPr lang="cs-CZ" sz="10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𝜃</m:t>
                    </m:r>
                    <m:r>
                      <a:rPr lang="el-GR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150∙</m:t>
                    </m:r>
                    <m:f>
                      <m:fPr>
                        <m:ctrlP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0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0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𝑟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10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c</m:t>
                            </m:r>
                          </m:sub>
                        </m:sSub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  <m:d>
                          <m:dPr>
                            <m:ctrlPr>
                              <a:rPr lang="cs-CZ" sz="10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cs-CZ" sz="10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𝑅𝐻</m:t>
                            </m:r>
                          </m:e>
                        </m:d>
                        <m:sSub>
                          <m:sSubPr>
                            <m:ctrlPr>
                              <a:rPr lang="cs-CZ" sz="10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0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𝑟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10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CO</m:t>
                            </m:r>
                            <m:r>
                              <a:rPr lang="cs-CZ" sz="10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0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0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10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c</m:t>
                            </m:r>
                          </m:sub>
                        </m:sSub>
                      </m:den>
                    </m:f>
                    <m:rad>
                      <m:radPr>
                        <m:degHide m:val="on"/>
                        <m:ctrlP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e>
                    </m:rad>
                  </m:oMath>
                </m:oMathPara>
              </a14:m>
              <a:endParaRPr lang="cs-CZ" sz="1000" i="1"/>
            </a:p>
          </xdr:txBody>
        </xdr:sp>
      </mc:Choice>
      <mc:Fallback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F3EC6C7-0DED-4E46-B065-3586D133E0DE}"/>
                </a:ext>
              </a:extLst>
            </xdr:cNvPr>
            <xdr:cNvSpPr txBox="1"/>
          </xdr:nvSpPr>
          <xdr:spPr>
            <a:xfrm>
              <a:off x="8755529" y="4597690"/>
              <a:ext cx="1823000" cy="325667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000" b="0" i="0">
                  <a:latin typeface="Cambria Math" panose="02040503050406030204" pitchFamily="18" charset="0"/>
                </a:rPr>
                <a:t>𝑥_c (𝑡)=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𝜃</a:t>
              </a:r>
              <a:r>
                <a:rPr lang="el-G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150∙(𝑟_c  𝑓(𝑅𝐻) 𝑟_CO2)/𝑓_c  √𝑡</a:t>
              </a:r>
              <a:endParaRPr lang="cs-CZ" sz="1000" i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8187626" cy="2739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8AA6E2F-340A-472F-9F10-50CDA56F8D51}"/>
                </a:ext>
              </a:extLst>
            </xdr:cNvPr>
            <xdr:cNvSpPr txBox="1"/>
          </xdr:nvSpPr>
          <xdr:spPr>
            <a:xfrm>
              <a:off x="1828800" y="736600"/>
              <a:ext cx="8187626" cy="2739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𝐶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d>
                      <m:dPr>
                        <m:begChr m:val="["/>
                        <m:endChr m:val="]"/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mg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/</m:t>
                        </m:r>
                        <m:sSup>
                          <m:sSupPr>
                            <m:ctrlPr>
                              <a:rPr lang="cs-CZ" sz="8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p>
                            <m:r>
                              <a:rPr lang="cs-CZ" sz="800" b="0" i="0">
                                <a:latin typeface="Cambria Math" panose="02040503050406030204" pitchFamily="18" charset="0"/>
                              </a:rPr>
                              <m:t>3</m:t>
                            </m:r>
                          </m:sup>
                        </m:sSup>
                      </m:e>
                    </m:d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p>
                      <m:sSupPr>
                        <m:ctrlPr>
                          <a:rPr lang="cs-CZ" sz="8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sup>
                    </m:sSup>
                    <m:f>
                      <m:f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𝑝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𝑅𝑇</m:t>
                        </m:r>
                      </m:den>
                    </m:f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𝐶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d>
                      <m:dPr>
                        <m:begChr m:val="["/>
                        <m:endChr m:val="]"/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ppm</m:t>
                        </m:r>
                      </m:e>
                    </m:d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p>
                      <m:sSupPr>
                        <m:ctrlPr>
                          <a:rPr lang="cs-CZ" sz="8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 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with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=44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g</m:t>
                            </m:r>
                          </m:num>
                          <m:den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mol</m:t>
                            </m:r>
                          </m:den>
                        </m:f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 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𝑝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=101325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Pa</m:t>
                        </m:r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𝑅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=8.314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J</m:t>
                            </m:r>
                          </m:num>
                          <m:den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mol</m:t>
                            </m:r>
                            <m: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K</m:t>
                            </m:r>
                          </m:den>
                        </m:f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…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temperature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of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structural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element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or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ambient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air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in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K</m:t>
                        </m:r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</m:t>
                    </m:r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8AA6E2F-340A-472F-9F10-50CDA56F8D51}"/>
                </a:ext>
              </a:extLst>
            </xdr:cNvPr>
            <xdr:cNvSpPr txBox="1"/>
          </xdr:nvSpPr>
          <xdr:spPr>
            <a:xfrm>
              <a:off x="1828800" y="736600"/>
              <a:ext cx="8187626" cy="2739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</a:rPr>
                <a:t>𝐶_CO2 </a:t>
              </a:r>
              <a:r>
                <a:rPr lang="cs-CZ" sz="800" i="0">
                  <a:latin typeface="Cambria Math" panose="02040503050406030204" pitchFamily="18" charset="0"/>
                </a:rPr>
                <a:t>[</a:t>
              </a:r>
              <a:r>
                <a:rPr lang="cs-CZ" sz="800" b="0" i="0">
                  <a:latin typeface="Cambria Math" panose="02040503050406030204" pitchFamily="18" charset="0"/>
                </a:rPr>
                <a:t>mg/m^3 ]</a:t>
              </a:r>
              <a:r>
                <a:rPr lang="cs-CZ" sz="800" i="0">
                  <a:latin typeface="Cambria Math" panose="02040503050406030204" pitchFamily="18" charset="0"/>
                </a:rPr>
                <a:t>=</a:t>
              </a:r>
              <a:r>
                <a:rPr lang="cs-CZ" sz="800" b="0" i="0">
                  <a:latin typeface="Cambria Math" panose="02040503050406030204" pitchFamily="18" charset="0"/>
                </a:rPr>
                <a:t>𝑀_CO2</a:t>
              </a:r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10^3 </a:t>
              </a:r>
              <a:r>
                <a:rPr lang="cs-CZ" sz="800" b="0" i="0">
                  <a:latin typeface="Cambria Math" panose="02040503050406030204" pitchFamily="18" charset="0"/>
                </a:rPr>
                <a:t> 𝑝/𝑅𝑇 𝐶_CO2 </a:t>
              </a:r>
              <a:r>
                <a:rPr lang="cs-CZ" sz="800" i="0">
                  <a:latin typeface="Cambria Math" panose="02040503050406030204" pitchFamily="18" charset="0"/>
                </a:rPr>
                <a:t>[</a:t>
              </a:r>
              <a:r>
                <a:rPr lang="cs-CZ" sz="800" b="0" i="0">
                  <a:latin typeface="Cambria Math" panose="02040503050406030204" pitchFamily="18" charset="0"/>
                </a:rPr>
                <a:t>ppm]</a:t>
              </a:r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10^(−6);     with   𝑀_CO2=44 [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g/mol]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;    𝑝=101325 [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Pa]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;   𝑅=8.314 [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J/(mol∙K)]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;   𝑇…temperature of structural element or ambient air in [K]   </a:t>
              </a:r>
              <a:endParaRPr lang="cs-CZ" sz="8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"/>
  <sheetViews>
    <sheetView tabSelected="1" zoomScale="85" zoomScaleNormal="85" workbookViewId="0">
      <selection activeCell="B1" sqref="B1"/>
    </sheetView>
  </sheetViews>
  <sheetFormatPr defaultRowHeight="18.5" customHeight="1"/>
  <cols>
    <col min="1" max="4" width="8.6328125" style="14" customWidth="1"/>
    <col min="5" max="5" width="60.6328125" style="14" customWidth="1"/>
    <col min="6" max="6" width="8.7265625" style="14"/>
    <col min="7" max="7" width="12.6328125" style="14" customWidth="1"/>
    <col min="8" max="8" width="8.6328125" style="14" customWidth="1"/>
    <col min="9" max="9" width="68.6328125" style="14" customWidth="1"/>
    <col min="10" max="10" width="12.6328125" style="14" customWidth="1"/>
    <col min="11" max="11" width="15.6328125" style="14" customWidth="1"/>
    <col min="12" max="22" width="8.7265625" style="14"/>
    <col min="23" max="23" width="11.6328125" style="14" customWidth="1"/>
    <col min="24" max="16384" width="8.7265625" style="14"/>
  </cols>
  <sheetData>
    <row r="1" spans="1:23" ht="18.5" customHeight="1" thickBot="1">
      <c r="A1" s="53">
        <v>0.8</v>
      </c>
      <c r="B1" s="71">
        <f>F21</f>
        <v>16.970562748477139</v>
      </c>
      <c r="D1" s="20" t="s">
        <v>44</v>
      </c>
      <c r="E1" s="23" t="s">
        <v>48</v>
      </c>
      <c r="G1" s="24" t="s">
        <v>1</v>
      </c>
      <c r="I1" s="23" t="s">
        <v>49</v>
      </c>
    </row>
    <row r="2" spans="1:23" ht="18.5" customHeight="1">
      <c r="A2" s="52">
        <v>0.5</v>
      </c>
      <c r="D2" s="20" t="s">
        <v>7</v>
      </c>
      <c r="E2" s="26" t="s">
        <v>50</v>
      </c>
      <c r="F2" s="24"/>
      <c r="G2" s="24" t="s">
        <v>1</v>
      </c>
      <c r="I2" s="26" t="s">
        <v>54</v>
      </c>
    </row>
    <row r="3" spans="1:23" ht="18.5" customHeight="1">
      <c r="A3" s="52">
        <v>1</v>
      </c>
      <c r="D3" s="20" t="s">
        <v>43</v>
      </c>
      <c r="E3" s="23" t="s">
        <v>47</v>
      </c>
      <c r="F3" s="27"/>
      <c r="G3" s="55" t="s">
        <v>1</v>
      </c>
      <c r="I3" s="28" t="s">
        <v>45</v>
      </c>
    </row>
    <row r="4" spans="1:23" ht="18.5" customHeight="1">
      <c r="A4" s="25">
        <v>25</v>
      </c>
      <c r="D4" s="20" t="s">
        <v>42</v>
      </c>
      <c r="E4" s="23" t="s">
        <v>10</v>
      </c>
      <c r="F4" s="29"/>
      <c r="G4" s="30" t="s">
        <v>2</v>
      </c>
    </row>
    <row r="5" spans="1:23" ht="18.5" customHeight="1">
      <c r="A5" s="25">
        <v>50</v>
      </c>
      <c r="D5" s="20" t="s">
        <v>0</v>
      </c>
      <c r="E5" s="14" t="s">
        <v>9</v>
      </c>
      <c r="G5" s="24" t="s">
        <v>8</v>
      </c>
    </row>
    <row r="6" spans="1:23" ht="18.5" customHeight="1">
      <c r="A6" s="52">
        <v>1</v>
      </c>
      <c r="D6" s="69" t="s">
        <v>59</v>
      </c>
      <c r="E6" s="49" t="s">
        <v>57</v>
      </c>
      <c r="F6" s="49"/>
      <c r="G6" s="50" t="s">
        <v>1</v>
      </c>
    </row>
    <row r="7" spans="1:23" ht="18.5" customHeight="1">
      <c r="D7" s="10"/>
      <c r="E7" s="23"/>
    </row>
    <row r="9" spans="1:23" ht="18.5" customHeight="1">
      <c r="D9" s="62" t="s">
        <v>56</v>
      </c>
      <c r="E9" s="63"/>
      <c r="F9" s="63"/>
      <c r="G9" s="64"/>
      <c r="I9" s="56" t="s">
        <v>13</v>
      </c>
      <c r="J9" s="56"/>
      <c r="K9" s="56"/>
      <c r="L9" s="56"/>
      <c r="M9" s="56"/>
      <c r="N9" s="56"/>
      <c r="P9" s="2"/>
      <c r="Q9" s="3"/>
      <c r="R9" s="57" t="s">
        <v>23</v>
      </c>
      <c r="S9" s="58"/>
      <c r="T9" s="58"/>
      <c r="U9" s="58"/>
      <c r="W9" s="65" t="s">
        <v>39</v>
      </c>
    </row>
    <row r="10" spans="1:23" ht="18.5" customHeight="1">
      <c r="D10" s="31" t="s">
        <v>3</v>
      </c>
      <c r="E10" s="31" t="s">
        <v>4</v>
      </c>
      <c r="F10" s="31" t="s">
        <v>5</v>
      </c>
      <c r="G10" s="31" t="s">
        <v>6</v>
      </c>
      <c r="I10" s="32" t="s">
        <v>4</v>
      </c>
      <c r="J10" s="33" t="s">
        <v>14</v>
      </c>
      <c r="K10" s="33" t="s">
        <v>15</v>
      </c>
      <c r="L10" s="33" t="s">
        <v>16</v>
      </c>
      <c r="M10" s="33" t="s">
        <v>17</v>
      </c>
      <c r="N10" s="33" t="s">
        <v>18</v>
      </c>
      <c r="P10" s="4" t="s">
        <v>24</v>
      </c>
      <c r="Q10" s="3"/>
      <c r="R10" s="5" t="s">
        <v>25</v>
      </c>
      <c r="S10" s="5" t="s">
        <v>26</v>
      </c>
      <c r="T10" s="6" t="s">
        <v>27</v>
      </c>
      <c r="U10" s="6" t="s">
        <v>28</v>
      </c>
      <c r="W10" s="66"/>
    </row>
    <row r="11" spans="1:23" ht="18.5" customHeight="1">
      <c r="D11" s="11" t="s">
        <v>44</v>
      </c>
      <c r="E11" s="34" t="s">
        <v>48</v>
      </c>
      <c r="F11" s="12">
        <f t="shared" ref="F11:F16" si="0">A1</f>
        <v>0.8</v>
      </c>
      <c r="G11" s="13" t="s">
        <v>1</v>
      </c>
      <c r="I11" s="35" t="s">
        <v>51</v>
      </c>
      <c r="J11" s="35" t="s">
        <v>19</v>
      </c>
      <c r="K11" s="35" t="s">
        <v>20</v>
      </c>
      <c r="L11" s="54">
        <v>0.8</v>
      </c>
      <c r="M11" s="35">
        <f>N11*ABS(L11)</f>
        <v>0</v>
      </c>
      <c r="N11" s="35">
        <v>0</v>
      </c>
      <c r="P11" s="7" t="s">
        <v>46</v>
      </c>
      <c r="Q11" s="3"/>
      <c r="R11" s="8">
        <v>0.8</v>
      </c>
      <c r="S11" s="8">
        <v>2</v>
      </c>
      <c r="T11" s="8"/>
      <c r="U11" s="8"/>
      <c r="W11" s="17"/>
    </row>
    <row r="12" spans="1:23" ht="18.5" customHeight="1">
      <c r="D12" s="11" t="s">
        <v>7</v>
      </c>
      <c r="E12" s="36" t="s">
        <v>50</v>
      </c>
      <c r="F12" s="12">
        <f t="shared" si="0"/>
        <v>0.5</v>
      </c>
      <c r="G12" s="13" t="s">
        <v>1</v>
      </c>
      <c r="I12" s="35" t="s">
        <v>52</v>
      </c>
      <c r="J12" s="35" t="s">
        <v>19</v>
      </c>
      <c r="K12" s="35" t="s">
        <v>20</v>
      </c>
      <c r="L12" s="54">
        <v>0.5</v>
      </c>
      <c r="M12" s="35">
        <f t="shared" ref="M12:M16" si="1">N12*ABS(L12)</f>
        <v>0</v>
      </c>
      <c r="N12" s="35">
        <v>0</v>
      </c>
      <c r="P12" s="7" t="s">
        <v>46</v>
      </c>
      <c r="Q12" s="3"/>
      <c r="R12" s="8">
        <v>0.3</v>
      </c>
      <c r="S12" s="8">
        <v>1</v>
      </c>
      <c r="T12" s="8"/>
      <c r="U12" s="8"/>
      <c r="W12" s="17"/>
    </row>
    <row r="13" spans="1:23" ht="18.5" customHeight="1">
      <c r="D13" s="11" t="s">
        <v>43</v>
      </c>
      <c r="E13" s="34" t="s">
        <v>47</v>
      </c>
      <c r="F13" s="12">
        <f t="shared" si="0"/>
        <v>1</v>
      </c>
      <c r="G13" s="13" t="s">
        <v>1</v>
      </c>
      <c r="I13" s="35" t="s">
        <v>53</v>
      </c>
      <c r="J13" s="35" t="s">
        <v>19</v>
      </c>
      <c r="K13" s="35" t="s">
        <v>20</v>
      </c>
      <c r="L13" s="54">
        <v>1</v>
      </c>
      <c r="M13" s="35">
        <f t="shared" si="1"/>
        <v>0</v>
      </c>
      <c r="N13" s="35">
        <v>0</v>
      </c>
      <c r="P13" s="7" t="s">
        <v>46</v>
      </c>
      <c r="Q13" s="3"/>
      <c r="R13" s="8"/>
      <c r="S13" s="8"/>
      <c r="T13" s="8"/>
      <c r="U13" s="8"/>
      <c r="W13" s="17" t="s">
        <v>40</v>
      </c>
    </row>
    <row r="14" spans="1:23" ht="18.5" customHeight="1">
      <c r="D14" s="21" t="s">
        <v>42</v>
      </c>
      <c r="E14" s="34" t="s">
        <v>10</v>
      </c>
      <c r="F14" s="12">
        <f t="shared" si="0"/>
        <v>25</v>
      </c>
      <c r="G14" s="37" t="s">
        <v>2</v>
      </c>
      <c r="I14" s="35" t="s">
        <v>30</v>
      </c>
      <c r="J14" s="35" t="s">
        <v>21</v>
      </c>
      <c r="K14" s="35" t="s">
        <v>20</v>
      </c>
      <c r="L14" s="35">
        <v>25</v>
      </c>
      <c r="M14" s="35">
        <f t="shared" si="1"/>
        <v>3</v>
      </c>
      <c r="N14" s="35">
        <v>0.12</v>
      </c>
      <c r="P14" s="7" t="s">
        <v>46</v>
      </c>
      <c r="Q14" s="3"/>
      <c r="R14" s="8"/>
      <c r="S14" s="8"/>
      <c r="T14" s="8"/>
      <c r="U14" s="8"/>
      <c r="W14" s="17"/>
    </row>
    <row r="15" spans="1:23" ht="18.5" customHeight="1">
      <c r="D15" s="21" t="s">
        <v>0</v>
      </c>
      <c r="E15" s="25" t="s">
        <v>9</v>
      </c>
      <c r="F15" s="12">
        <f t="shared" si="0"/>
        <v>50</v>
      </c>
      <c r="G15" s="37" t="s">
        <v>8</v>
      </c>
      <c r="I15" s="35" t="s">
        <v>22</v>
      </c>
      <c r="J15" s="35" t="s">
        <v>19</v>
      </c>
      <c r="K15" s="35" t="s">
        <v>20</v>
      </c>
      <c r="L15" s="35">
        <v>50</v>
      </c>
      <c r="M15" s="35">
        <f t="shared" si="1"/>
        <v>0</v>
      </c>
      <c r="N15" s="35">
        <v>0</v>
      </c>
      <c r="P15" s="7" t="s">
        <v>46</v>
      </c>
      <c r="Q15" s="3"/>
      <c r="R15" s="9"/>
      <c r="S15" s="9"/>
      <c r="T15" s="8"/>
      <c r="U15" s="8"/>
      <c r="W15" s="17"/>
    </row>
    <row r="16" spans="1:23" ht="18.5" customHeight="1">
      <c r="D16" s="70" t="s">
        <v>59</v>
      </c>
      <c r="E16" s="51" t="s">
        <v>57</v>
      </c>
      <c r="F16" s="22">
        <f t="shared" si="0"/>
        <v>1</v>
      </c>
      <c r="G16" s="38" t="s">
        <v>1</v>
      </c>
      <c r="I16" s="35" t="s">
        <v>58</v>
      </c>
      <c r="J16" s="35" t="s">
        <v>19</v>
      </c>
      <c r="K16" s="35" t="s">
        <v>20</v>
      </c>
      <c r="L16" s="54">
        <v>1</v>
      </c>
      <c r="M16" s="35">
        <f t="shared" si="1"/>
        <v>0</v>
      </c>
      <c r="N16" s="35">
        <v>0</v>
      </c>
      <c r="P16" s="7" t="s">
        <v>46</v>
      </c>
      <c r="Q16" s="3"/>
      <c r="R16" s="8"/>
      <c r="S16" s="8"/>
      <c r="T16" s="8"/>
      <c r="U16" s="8"/>
      <c r="W16" s="17"/>
    </row>
    <row r="17" spans="4:23" ht="18.5" customHeight="1">
      <c r="W17" s="19"/>
    </row>
    <row r="18" spans="4:23" ht="18.5" customHeight="1">
      <c r="W18" s="19"/>
    </row>
    <row r="19" spans="4:23" ht="18.5" customHeight="1">
      <c r="D19" s="59" t="s">
        <v>11</v>
      </c>
      <c r="E19" s="60"/>
      <c r="F19" s="60"/>
      <c r="G19" s="61"/>
      <c r="W19" s="19"/>
    </row>
    <row r="20" spans="4:23" ht="18.5" customHeight="1">
      <c r="D20" s="39" t="s">
        <v>3</v>
      </c>
      <c r="E20" s="39" t="s">
        <v>4</v>
      </c>
      <c r="F20" s="40" t="s">
        <v>5</v>
      </c>
      <c r="G20" s="41" t="s">
        <v>6</v>
      </c>
      <c r="W20" s="19"/>
    </row>
    <row r="21" spans="4:23" ht="18.5" customHeight="1">
      <c r="D21" s="15" t="s">
        <v>55</v>
      </c>
      <c r="E21" s="42" t="s">
        <v>41</v>
      </c>
      <c r="F21" s="18">
        <f>F16*150*F11*F12*F13/F14*F15^0.5</f>
        <v>16.970562748477139</v>
      </c>
      <c r="G21" s="16" t="s">
        <v>12</v>
      </c>
      <c r="P21" s="7" t="s">
        <v>46</v>
      </c>
      <c r="W21" s="19"/>
    </row>
    <row r="22" spans="4:23" ht="18.5" customHeight="1">
      <c r="W22" s="19"/>
    </row>
    <row r="23" spans="4:23" ht="18.5" customHeight="1">
      <c r="W23" s="19"/>
    </row>
  </sheetData>
  <mergeCells count="5">
    <mergeCell ref="I9:N9"/>
    <mergeCell ref="R9:U9"/>
    <mergeCell ref="D19:G19"/>
    <mergeCell ref="D9:G9"/>
    <mergeCell ref="W9:W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C5D2-154A-47D0-9D4A-A7520783E183}">
  <dimension ref="A2:D491"/>
  <sheetViews>
    <sheetView workbookViewId="0"/>
  </sheetViews>
  <sheetFormatPr defaultRowHeight="13" customHeight="1"/>
  <cols>
    <col min="1" max="4" width="10.6328125" style="1" customWidth="1"/>
    <col min="5" max="16384" width="8.7265625" style="1"/>
  </cols>
  <sheetData>
    <row r="2" spans="1:4" ht="13" customHeight="1">
      <c r="A2" s="67" t="s">
        <v>34</v>
      </c>
      <c r="B2" s="68"/>
    </row>
    <row r="3" spans="1:4" ht="13" customHeight="1">
      <c r="A3" s="43" t="s">
        <v>35</v>
      </c>
      <c r="B3" s="43">
        <v>20</v>
      </c>
      <c r="C3" s="44" t="s">
        <v>36</v>
      </c>
      <c r="D3" s="45">
        <v>293.14999999999998</v>
      </c>
    </row>
    <row r="5" spans="1:4" ht="13" customHeight="1">
      <c r="A5" s="45" t="s">
        <v>37</v>
      </c>
      <c r="B5" s="45" t="s">
        <v>38</v>
      </c>
    </row>
    <row r="6" spans="1:4" ht="13" customHeight="1">
      <c r="A6" s="46">
        <v>300</v>
      </c>
      <c r="B6" s="47">
        <v>548.77033291344731</v>
      </c>
    </row>
    <row r="7" spans="1:4" ht="13" customHeight="1">
      <c r="A7" s="46">
        <v>320</v>
      </c>
      <c r="B7" s="47">
        <v>585.35502177434387</v>
      </c>
    </row>
    <row r="8" spans="1:4" ht="13" customHeight="1">
      <c r="A8" s="46">
        <v>340</v>
      </c>
      <c r="B8" s="47">
        <v>621.93971063524032</v>
      </c>
    </row>
    <row r="9" spans="1:4" ht="13" customHeight="1">
      <c r="A9" s="46">
        <v>360</v>
      </c>
      <c r="B9" s="47">
        <v>658.52439949613677</v>
      </c>
    </row>
    <row r="10" spans="1:4" ht="13" customHeight="1">
      <c r="A10" s="46">
        <v>380</v>
      </c>
      <c r="B10" s="47">
        <v>695.10908835703333</v>
      </c>
    </row>
    <row r="11" spans="1:4" ht="13" customHeight="1">
      <c r="A11" s="46">
        <v>400</v>
      </c>
      <c r="B11" s="47">
        <v>731.69377721792978</v>
      </c>
    </row>
    <row r="12" spans="1:4" ht="13" customHeight="1">
      <c r="A12" s="46">
        <v>420</v>
      </c>
      <c r="B12" s="47">
        <v>768.27846607882623</v>
      </c>
    </row>
    <row r="13" spans="1:4" ht="13" customHeight="1">
      <c r="A13" s="46">
        <v>440</v>
      </c>
      <c r="B13" s="47">
        <v>804.86315493972279</v>
      </c>
    </row>
    <row r="14" spans="1:4" ht="13" customHeight="1">
      <c r="A14" s="46">
        <v>460</v>
      </c>
      <c r="B14" s="47">
        <v>841.44784380061924</v>
      </c>
    </row>
    <row r="15" spans="1:4" ht="13" customHeight="1">
      <c r="A15" s="46">
        <v>480</v>
      </c>
      <c r="B15" s="47">
        <v>878.03253266151569</v>
      </c>
    </row>
    <row r="16" spans="1:4" ht="13" customHeight="1">
      <c r="A16" s="46">
        <v>500</v>
      </c>
      <c r="B16" s="47">
        <v>914.61722152241225</v>
      </c>
    </row>
    <row r="17" spans="1:2" ht="13" customHeight="1">
      <c r="A17" s="46">
        <v>520</v>
      </c>
      <c r="B17" s="47">
        <v>951.2019103833087</v>
      </c>
    </row>
    <row r="18" spans="1:2" ht="13" customHeight="1">
      <c r="A18" s="46">
        <v>540</v>
      </c>
      <c r="B18" s="47">
        <v>987.78659924420515</v>
      </c>
    </row>
    <row r="19" spans="1:2" ht="13" customHeight="1">
      <c r="A19" s="46">
        <v>560</v>
      </c>
      <c r="B19" s="47">
        <v>1024.3712881051017</v>
      </c>
    </row>
    <row r="20" spans="1:2" ht="13" customHeight="1">
      <c r="A20" s="46">
        <v>580</v>
      </c>
      <c r="B20" s="47">
        <v>1060.9559769659982</v>
      </c>
    </row>
    <row r="21" spans="1:2" ht="13" customHeight="1">
      <c r="A21" s="46">
        <v>600</v>
      </c>
      <c r="B21" s="47">
        <v>1097.5406658268946</v>
      </c>
    </row>
    <row r="22" spans="1:2" ht="13" customHeight="1">
      <c r="A22" s="46">
        <v>620</v>
      </c>
      <c r="B22" s="47">
        <v>1134.1253546877911</v>
      </c>
    </row>
    <row r="23" spans="1:2" ht="13" customHeight="1">
      <c r="A23" s="46">
        <v>640</v>
      </c>
      <c r="B23" s="47">
        <v>1170.7100435486877</v>
      </c>
    </row>
    <row r="24" spans="1:2" ht="13" customHeight="1">
      <c r="A24" s="46">
        <v>660</v>
      </c>
      <c r="B24" s="47">
        <v>1207.2947324095842</v>
      </c>
    </row>
    <row r="25" spans="1:2" ht="13" customHeight="1">
      <c r="A25" s="46">
        <v>680</v>
      </c>
      <c r="B25" s="47">
        <v>1243.8794212704806</v>
      </c>
    </row>
    <row r="26" spans="1:2" ht="13" customHeight="1">
      <c r="A26" s="46">
        <v>700</v>
      </c>
      <c r="B26" s="47">
        <v>1280.4641101313771</v>
      </c>
    </row>
    <row r="27" spans="1:2" ht="13" customHeight="1">
      <c r="A27" s="46">
        <v>720</v>
      </c>
      <c r="B27" s="47">
        <v>1317.0487989922735</v>
      </c>
    </row>
    <row r="28" spans="1:2" ht="13" customHeight="1">
      <c r="A28" s="46">
        <v>740</v>
      </c>
      <c r="B28" s="47">
        <v>1353.6334878531702</v>
      </c>
    </row>
    <row r="29" spans="1:2" ht="13" customHeight="1">
      <c r="A29" s="46">
        <v>760</v>
      </c>
      <c r="B29" s="47">
        <v>1390.2181767140667</v>
      </c>
    </row>
    <row r="30" spans="1:2" ht="13" customHeight="1">
      <c r="A30" s="46">
        <v>780</v>
      </c>
      <c r="B30" s="47">
        <v>1426.8028655749631</v>
      </c>
    </row>
    <row r="31" spans="1:2" ht="13" customHeight="1">
      <c r="A31" s="46">
        <v>800</v>
      </c>
      <c r="B31" s="47">
        <v>1463.3875544358596</v>
      </c>
    </row>
    <row r="32" spans="1:2" ht="13" customHeight="1">
      <c r="A32" s="46">
        <v>820</v>
      </c>
      <c r="B32" s="47">
        <v>1499.972243296756</v>
      </c>
    </row>
    <row r="33" spans="1:2" ht="13" customHeight="1">
      <c r="A33" s="46">
        <v>840</v>
      </c>
      <c r="B33" s="47">
        <v>1536.5569321576525</v>
      </c>
    </row>
    <row r="34" spans="1:2" ht="13" customHeight="1">
      <c r="A34" s="46">
        <v>860</v>
      </c>
      <c r="B34" s="47">
        <v>1573.1416210185491</v>
      </c>
    </row>
    <row r="35" spans="1:2" ht="13" customHeight="1">
      <c r="A35" s="46">
        <v>880</v>
      </c>
      <c r="B35" s="47">
        <v>1609.7263098794456</v>
      </c>
    </row>
    <row r="36" spans="1:2" ht="13" customHeight="1">
      <c r="A36" s="46">
        <v>900</v>
      </c>
      <c r="B36" s="47">
        <v>1646.310998740342</v>
      </c>
    </row>
    <row r="37" spans="1:2" ht="13" customHeight="1">
      <c r="A37" s="46">
        <v>920</v>
      </c>
      <c r="B37" s="47">
        <v>1682.8956876012385</v>
      </c>
    </row>
    <row r="38" spans="1:2" ht="13" customHeight="1">
      <c r="A38" s="46">
        <v>940</v>
      </c>
      <c r="B38" s="47">
        <v>1719.4803764621349</v>
      </c>
    </row>
    <row r="39" spans="1:2" ht="13" customHeight="1">
      <c r="A39" s="46">
        <v>960</v>
      </c>
      <c r="B39" s="47">
        <v>1756.0650653230314</v>
      </c>
    </row>
    <row r="40" spans="1:2" ht="13" customHeight="1">
      <c r="A40" s="46">
        <v>980</v>
      </c>
      <c r="B40" s="47">
        <v>1792.6497541839278</v>
      </c>
    </row>
    <row r="41" spans="1:2" ht="13" customHeight="1">
      <c r="A41" s="46">
        <v>1000</v>
      </c>
      <c r="B41" s="47">
        <v>1829.2344430448245</v>
      </c>
    </row>
    <row r="42" spans="1:2" ht="13" customHeight="1">
      <c r="A42" s="46">
        <v>1020</v>
      </c>
      <c r="B42" s="47">
        <v>1865.819131905721</v>
      </c>
    </row>
    <row r="43" spans="1:2" ht="13" customHeight="1">
      <c r="A43" s="46">
        <v>1040</v>
      </c>
      <c r="B43" s="47">
        <v>1902.4038207666174</v>
      </c>
    </row>
    <row r="44" spans="1:2" ht="13" customHeight="1">
      <c r="A44" s="46">
        <v>1060</v>
      </c>
      <c r="B44" s="47">
        <v>1938.9885096275138</v>
      </c>
    </row>
    <row r="45" spans="1:2" ht="13" customHeight="1">
      <c r="A45" s="46">
        <v>1080</v>
      </c>
      <c r="B45" s="47">
        <v>1975.5731984884103</v>
      </c>
    </row>
    <row r="46" spans="1:2" ht="13" customHeight="1">
      <c r="A46" s="46">
        <v>1100</v>
      </c>
      <c r="B46" s="47">
        <v>2012.157887349307</v>
      </c>
    </row>
    <row r="47" spans="1:2" ht="13" customHeight="1">
      <c r="A47" s="46">
        <v>1120</v>
      </c>
      <c r="B47" s="47">
        <v>2048.7425762102034</v>
      </c>
    </row>
    <row r="48" spans="1:2" ht="13" customHeight="1">
      <c r="A48" s="46">
        <v>1140</v>
      </c>
      <c r="B48" s="47">
        <v>2085.3272650711001</v>
      </c>
    </row>
    <row r="49" spans="1:2" ht="13" customHeight="1">
      <c r="A49" s="46">
        <v>1160</v>
      </c>
      <c r="B49" s="47">
        <v>2121.9119539319963</v>
      </c>
    </row>
    <row r="50" spans="1:2" ht="13" customHeight="1">
      <c r="A50" s="46">
        <v>1180</v>
      </c>
      <c r="B50" s="47">
        <v>2158.496642792893</v>
      </c>
    </row>
    <row r="51" spans="1:2" ht="13" customHeight="1">
      <c r="A51" s="46">
        <v>1200</v>
      </c>
      <c r="B51" s="47">
        <v>2195.0813316537892</v>
      </c>
    </row>
    <row r="52" spans="1:2" ht="13" customHeight="1">
      <c r="A52" s="46">
        <v>1220</v>
      </c>
      <c r="B52" s="47">
        <v>2231.6660205146859</v>
      </c>
    </row>
    <row r="53" spans="1:2" ht="13" customHeight="1">
      <c r="A53" s="46">
        <v>1240</v>
      </c>
      <c r="B53" s="47">
        <v>2268.2507093755821</v>
      </c>
    </row>
    <row r="54" spans="1:2" ht="13" customHeight="1">
      <c r="A54" s="46">
        <v>1260</v>
      </c>
      <c r="B54" s="47">
        <v>2304.8353982364788</v>
      </c>
    </row>
    <row r="55" spans="1:2" ht="13" customHeight="1">
      <c r="A55" s="46">
        <v>1280</v>
      </c>
      <c r="B55" s="47">
        <v>2341.4200870973755</v>
      </c>
    </row>
    <row r="56" spans="1:2" ht="13" customHeight="1">
      <c r="A56" s="46">
        <v>1300</v>
      </c>
      <c r="B56" s="47">
        <v>2378.0047759582717</v>
      </c>
    </row>
    <row r="57" spans="1:2" ht="13" customHeight="1">
      <c r="A57" s="46">
        <v>1320</v>
      </c>
      <c r="B57" s="47">
        <v>2414.5894648191684</v>
      </c>
    </row>
    <row r="58" spans="1:2" ht="13" customHeight="1">
      <c r="A58" s="46">
        <v>1340</v>
      </c>
      <c r="B58" s="47">
        <v>2451.1741536800646</v>
      </c>
    </row>
    <row r="59" spans="1:2" ht="13" customHeight="1">
      <c r="A59" s="46">
        <v>1360</v>
      </c>
      <c r="B59" s="47">
        <v>2487.7588425409613</v>
      </c>
    </row>
    <row r="60" spans="1:2" ht="13" customHeight="1">
      <c r="A60" s="46">
        <v>1380</v>
      </c>
      <c r="B60" s="47">
        <v>2524.3435314018579</v>
      </c>
    </row>
    <row r="61" spans="1:2" ht="13" customHeight="1">
      <c r="A61" s="46">
        <v>1400</v>
      </c>
      <c r="B61" s="47">
        <v>2560.9282202627542</v>
      </c>
    </row>
    <row r="62" spans="1:2" ht="13" customHeight="1">
      <c r="A62" s="46">
        <v>1420</v>
      </c>
      <c r="B62" s="47">
        <v>2597.5129091236508</v>
      </c>
    </row>
    <row r="63" spans="1:2" ht="13" customHeight="1">
      <c r="A63" s="46">
        <v>1440</v>
      </c>
      <c r="B63" s="47">
        <v>2634.0975979845471</v>
      </c>
    </row>
    <row r="64" spans="1:2" ht="13" customHeight="1">
      <c r="A64" s="46">
        <v>1460</v>
      </c>
      <c r="B64" s="47">
        <v>2670.6822868454437</v>
      </c>
    </row>
    <row r="65" spans="1:2" ht="13" customHeight="1">
      <c r="A65" s="46">
        <v>1480</v>
      </c>
      <c r="B65" s="47">
        <v>2707.2669757063404</v>
      </c>
    </row>
    <row r="66" spans="1:2" ht="13" customHeight="1">
      <c r="A66" s="46">
        <v>1500</v>
      </c>
      <c r="B66" s="47">
        <v>2743.8516645672366</v>
      </c>
    </row>
    <row r="67" spans="1:2" ht="13" customHeight="1">
      <c r="A67" s="46">
        <v>1520</v>
      </c>
      <c r="B67" s="47">
        <v>2780.4363534281333</v>
      </c>
    </row>
    <row r="68" spans="1:2" ht="13" customHeight="1">
      <c r="A68" s="46">
        <v>1540</v>
      </c>
      <c r="B68" s="47">
        <v>2817.0210422890295</v>
      </c>
    </row>
    <row r="69" spans="1:2" ht="13" customHeight="1">
      <c r="A69" s="46">
        <v>1560</v>
      </c>
      <c r="B69" s="47">
        <v>2853.6057311499262</v>
      </c>
    </row>
    <row r="70" spans="1:2" ht="13" customHeight="1">
      <c r="A70" s="46">
        <v>1580</v>
      </c>
      <c r="B70" s="47">
        <v>2890.1904200108224</v>
      </c>
    </row>
    <row r="71" spans="1:2" ht="13" customHeight="1">
      <c r="A71" s="46">
        <v>1600</v>
      </c>
      <c r="B71" s="47">
        <v>2926.7751088717191</v>
      </c>
    </row>
    <row r="72" spans="1:2" ht="13" customHeight="1">
      <c r="A72" s="46">
        <v>1620</v>
      </c>
      <c r="B72" s="47">
        <v>2963.3597977326158</v>
      </c>
    </row>
    <row r="73" spans="1:2" ht="13" customHeight="1">
      <c r="A73" s="46">
        <v>1640</v>
      </c>
      <c r="B73" s="47">
        <v>2999.944486593512</v>
      </c>
    </row>
    <row r="74" spans="1:2" ht="13" customHeight="1">
      <c r="A74" s="46">
        <v>1660</v>
      </c>
      <c r="B74" s="47">
        <v>3036.5291754544087</v>
      </c>
    </row>
    <row r="75" spans="1:2" ht="13" customHeight="1">
      <c r="A75" s="46">
        <v>1680</v>
      </c>
      <c r="B75" s="47">
        <v>3073.1138643153049</v>
      </c>
    </row>
    <row r="76" spans="1:2" ht="13" customHeight="1">
      <c r="A76" s="46">
        <v>1700</v>
      </c>
      <c r="B76" s="47">
        <v>3109.6985531762016</v>
      </c>
    </row>
    <row r="77" spans="1:2" ht="13" customHeight="1">
      <c r="A77" s="46">
        <v>1720</v>
      </c>
      <c r="B77" s="47">
        <v>3146.2832420370983</v>
      </c>
    </row>
    <row r="78" spans="1:2" ht="13" customHeight="1">
      <c r="A78" s="46">
        <v>1740</v>
      </c>
      <c r="B78" s="47">
        <v>3182.8679308979945</v>
      </c>
    </row>
    <row r="79" spans="1:2" ht="13" customHeight="1">
      <c r="A79" s="46">
        <v>1760</v>
      </c>
      <c r="B79" s="47">
        <v>3219.4526197588912</v>
      </c>
    </row>
    <row r="80" spans="1:2" ht="13" customHeight="1">
      <c r="A80" s="46">
        <v>1780</v>
      </c>
      <c r="B80" s="47">
        <v>3256.0373086197874</v>
      </c>
    </row>
    <row r="81" spans="1:2" ht="13" customHeight="1">
      <c r="A81" s="46">
        <v>1800</v>
      </c>
      <c r="B81" s="47">
        <v>3292.6219974806841</v>
      </c>
    </row>
    <row r="82" spans="1:2" ht="13" customHeight="1">
      <c r="A82" s="46">
        <v>1820</v>
      </c>
      <c r="B82" s="47">
        <v>3329.2066863415807</v>
      </c>
    </row>
    <row r="83" spans="1:2" ht="13" customHeight="1">
      <c r="A83" s="46">
        <v>1840</v>
      </c>
      <c r="B83" s="47">
        <v>3365.791375202477</v>
      </c>
    </row>
    <row r="84" spans="1:2" ht="13" customHeight="1">
      <c r="A84" s="46">
        <v>1860</v>
      </c>
      <c r="B84" s="47">
        <v>3402.3760640633736</v>
      </c>
    </row>
    <row r="85" spans="1:2" ht="13" customHeight="1">
      <c r="A85" s="46">
        <v>1880</v>
      </c>
      <c r="B85" s="47">
        <v>3438.9607529242699</v>
      </c>
    </row>
    <row r="86" spans="1:2" ht="13" customHeight="1">
      <c r="A86" s="46">
        <v>1900</v>
      </c>
      <c r="B86" s="47">
        <v>3475.5454417851665</v>
      </c>
    </row>
    <row r="87" spans="1:2" ht="13" customHeight="1">
      <c r="A87" s="46">
        <v>1920</v>
      </c>
      <c r="B87" s="47">
        <v>3512.1301306460628</v>
      </c>
    </row>
    <row r="88" spans="1:2" ht="13" customHeight="1">
      <c r="A88" s="46">
        <v>1940</v>
      </c>
      <c r="B88" s="47">
        <v>3548.7148195069594</v>
      </c>
    </row>
    <row r="89" spans="1:2" ht="13" customHeight="1">
      <c r="A89" s="46">
        <v>1960</v>
      </c>
      <c r="B89" s="47">
        <v>3585.2995083678557</v>
      </c>
    </row>
    <row r="90" spans="1:2" ht="13" customHeight="1">
      <c r="A90" s="46">
        <v>1980</v>
      </c>
      <c r="B90" s="47">
        <v>3621.8841972287523</v>
      </c>
    </row>
    <row r="91" spans="1:2" ht="13" customHeight="1">
      <c r="A91" s="46">
        <v>2000</v>
      </c>
      <c r="B91" s="47">
        <v>3658.468886089649</v>
      </c>
    </row>
    <row r="92" spans="1:2" ht="13" customHeight="1">
      <c r="A92" s="46">
        <v>2020</v>
      </c>
      <c r="B92" s="47">
        <v>3695.0535749505452</v>
      </c>
    </row>
    <row r="93" spans="1:2" ht="13" customHeight="1">
      <c r="A93" s="46">
        <v>2040</v>
      </c>
      <c r="B93" s="47">
        <v>3731.6382638114419</v>
      </c>
    </row>
    <row r="94" spans="1:2" ht="13" customHeight="1">
      <c r="A94" s="46">
        <v>2060</v>
      </c>
      <c r="B94" s="47">
        <v>3768.2229526723381</v>
      </c>
    </row>
    <row r="95" spans="1:2" ht="13" customHeight="1">
      <c r="A95" s="46">
        <v>2080</v>
      </c>
      <c r="B95" s="47">
        <v>3804.8076415332348</v>
      </c>
    </row>
    <row r="96" spans="1:2" ht="13" customHeight="1">
      <c r="A96" s="46">
        <v>2100</v>
      </c>
      <c r="B96" s="47">
        <v>3841.3923303941315</v>
      </c>
    </row>
    <row r="97" spans="1:2" ht="13" customHeight="1">
      <c r="A97" s="46">
        <v>2120</v>
      </c>
      <c r="B97" s="47">
        <v>3877.9770192550277</v>
      </c>
    </row>
    <row r="98" spans="1:2" ht="13" customHeight="1">
      <c r="A98" s="46">
        <v>2140</v>
      </c>
      <c r="B98" s="47">
        <v>3914.5617081159244</v>
      </c>
    </row>
    <row r="99" spans="1:2" ht="13" customHeight="1">
      <c r="A99" s="46">
        <v>2160</v>
      </c>
      <c r="B99" s="47">
        <v>3951.1463969768206</v>
      </c>
    </row>
    <row r="100" spans="1:2" ht="13" customHeight="1">
      <c r="A100" s="46">
        <v>2180</v>
      </c>
      <c r="B100" s="47">
        <v>3987.7310858377173</v>
      </c>
    </row>
    <row r="101" spans="1:2" ht="13" customHeight="1">
      <c r="A101" s="46">
        <v>2200</v>
      </c>
      <c r="B101" s="47">
        <v>4024.315774698614</v>
      </c>
    </row>
    <row r="102" spans="1:2" ht="13" customHeight="1">
      <c r="A102" s="46">
        <v>2220</v>
      </c>
      <c r="B102" s="47">
        <v>4060.9004635595102</v>
      </c>
    </row>
    <row r="103" spans="1:2" ht="13" customHeight="1">
      <c r="A103" s="46">
        <v>2240</v>
      </c>
      <c r="B103" s="47">
        <v>4097.4851524204068</v>
      </c>
    </row>
    <row r="104" spans="1:2" ht="13" customHeight="1">
      <c r="A104" s="46">
        <v>2260</v>
      </c>
      <c r="B104" s="47">
        <v>4134.0698412813035</v>
      </c>
    </row>
    <row r="105" spans="1:2" ht="13" customHeight="1">
      <c r="A105" s="46">
        <v>2280</v>
      </c>
      <c r="B105" s="47">
        <v>4170.6545301422002</v>
      </c>
    </row>
    <row r="106" spans="1:2" ht="13" customHeight="1">
      <c r="A106" s="46">
        <v>2300</v>
      </c>
      <c r="B106" s="47">
        <v>4207.239219003096</v>
      </c>
    </row>
    <row r="107" spans="1:2" ht="13" customHeight="1">
      <c r="A107" s="46">
        <v>2320</v>
      </c>
      <c r="B107" s="47">
        <v>4243.8239078639926</v>
      </c>
    </row>
    <row r="108" spans="1:2" ht="13" customHeight="1">
      <c r="A108" s="46">
        <v>2340</v>
      </c>
      <c r="B108" s="47">
        <v>4280.4085967248893</v>
      </c>
    </row>
    <row r="109" spans="1:2" ht="13" customHeight="1">
      <c r="A109" s="46">
        <v>2360</v>
      </c>
      <c r="B109" s="47">
        <v>4316.993285585786</v>
      </c>
    </row>
    <row r="110" spans="1:2" ht="13" customHeight="1">
      <c r="A110" s="46">
        <v>2380</v>
      </c>
      <c r="B110" s="47">
        <v>4353.5779744466818</v>
      </c>
    </row>
    <row r="111" spans="1:2" ht="13" customHeight="1">
      <c r="A111" s="46">
        <v>2400</v>
      </c>
      <c r="B111" s="47">
        <v>4390.1626633075784</v>
      </c>
    </row>
    <row r="112" spans="1:2" ht="13" customHeight="1">
      <c r="A112" s="46">
        <v>2420</v>
      </c>
      <c r="B112" s="47">
        <v>4426.7473521684751</v>
      </c>
    </row>
    <row r="113" spans="1:2" ht="13" customHeight="1">
      <c r="A113" s="46">
        <v>2440</v>
      </c>
      <c r="B113" s="47">
        <v>4463.3320410293718</v>
      </c>
    </row>
    <row r="114" spans="1:2" ht="13" customHeight="1">
      <c r="A114" s="46">
        <v>2460</v>
      </c>
      <c r="B114" s="47">
        <v>4499.9167298902685</v>
      </c>
    </row>
    <row r="115" spans="1:2" ht="13" customHeight="1">
      <c r="A115" s="46">
        <v>2480</v>
      </c>
      <c r="B115" s="47">
        <v>4536.5014187511642</v>
      </c>
    </row>
    <row r="116" spans="1:2" ht="13" customHeight="1">
      <c r="A116" s="46">
        <v>2500</v>
      </c>
      <c r="B116" s="47">
        <v>4573.0861076120609</v>
      </c>
    </row>
    <row r="117" spans="1:2" ht="13" customHeight="1">
      <c r="A117" s="46">
        <v>2520</v>
      </c>
      <c r="B117" s="47">
        <v>4609.6707964729576</v>
      </c>
    </row>
    <row r="118" spans="1:2" ht="13" customHeight="1">
      <c r="A118" s="46">
        <v>2540</v>
      </c>
      <c r="B118" s="47">
        <v>4646.2554853338543</v>
      </c>
    </row>
    <row r="119" spans="1:2" ht="13" customHeight="1">
      <c r="A119" s="46">
        <v>2560</v>
      </c>
      <c r="B119" s="47">
        <v>4682.8401741947509</v>
      </c>
    </row>
    <row r="120" spans="1:2" ht="13" customHeight="1">
      <c r="A120" s="46">
        <v>2580</v>
      </c>
      <c r="B120" s="47">
        <v>4719.4248630556467</v>
      </c>
    </row>
    <row r="121" spans="1:2" ht="13" customHeight="1">
      <c r="A121" s="46">
        <v>2600</v>
      </c>
      <c r="B121" s="47">
        <v>4756.0095519165434</v>
      </c>
    </row>
    <row r="122" spans="1:2" ht="13" customHeight="1">
      <c r="A122" s="46">
        <v>2620</v>
      </c>
      <c r="B122" s="47">
        <v>4792.5942407774401</v>
      </c>
    </row>
    <row r="123" spans="1:2" ht="13" customHeight="1">
      <c r="A123" s="46">
        <v>2640</v>
      </c>
      <c r="B123" s="47">
        <v>4829.1789296383367</v>
      </c>
    </row>
    <row r="124" spans="1:2" ht="13" customHeight="1">
      <c r="A124" s="46">
        <v>2660</v>
      </c>
      <c r="B124" s="47">
        <v>4865.7636184992334</v>
      </c>
    </row>
    <row r="125" spans="1:2" ht="13" customHeight="1">
      <c r="A125" s="46">
        <v>2680</v>
      </c>
      <c r="B125" s="47">
        <v>4902.3483073601292</v>
      </c>
    </row>
    <row r="126" spans="1:2" ht="13" customHeight="1">
      <c r="A126" s="46">
        <v>2700</v>
      </c>
      <c r="B126" s="47">
        <v>4938.9329962210259</v>
      </c>
    </row>
    <row r="127" spans="1:2" ht="13" customHeight="1">
      <c r="A127" s="46">
        <v>2720</v>
      </c>
      <c r="B127" s="47">
        <v>4975.5176850819225</v>
      </c>
    </row>
    <row r="128" spans="1:2" ht="13" customHeight="1">
      <c r="A128" s="46">
        <v>2740</v>
      </c>
      <c r="B128" s="47">
        <v>5012.1023739428192</v>
      </c>
    </row>
    <row r="129" spans="1:2" ht="13" customHeight="1">
      <c r="A129" s="46">
        <v>2760</v>
      </c>
      <c r="B129" s="47">
        <v>5048.6870628037159</v>
      </c>
    </row>
    <row r="130" spans="1:2" ht="13" customHeight="1">
      <c r="A130" s="46">
        <v>2780</v>
      </c>
      <c r="B130" s="47">
        <v>5085.2717516646117</v>
      </c>
    </row>
    <row r="131" spans="1:2" ht="13" customHeight="1">
      <c r="A131" s="46">
        <v>2800</v>
      </c>
      <c r="B131" s="47">
        <v>5121.8564405255083</v>
      </c>
    </row>
    <row r="132" spans="1:2" ht="13" customHeight="1">
      <c r="A132" s="46">
        <v>2820</v>
      </c>
      <c r="B132" s="47">
        <v>5158.441129386405</v>
      </c>
    </row>
    <row r="133" spans="1:2" ht="13" customHeight="1">
      <c r="A133" s="46">
        <v>2840</v>
      </c>
      <c r="B133" s="47">
        <v>5195.0258182473017</v>
      </c>
    </row>
    <row r="134" spans="1:2" ht="13" customHeight="1">
      <c r="A134" s="46">
        <v>2860</v>
      </c>
      <c r="B134" s="47">
        <v>5231.6105071081984</v>
      </c>
    </row>
    <row r="135" spans="1:2" ht="13" customHeight="1">
      <c r="A135" s="46">
        <v>2880</v>
      </c>
      <c r="B135" s="47">
        <v>5268.1951959690941</v>
      </c>
    </row>
    <row r="136" spans="1:2" ht="13" customHeight="1">
      <c r="A136" s="46">
        <v>2900</v>
      </c>
      <c r="B136" s="47">
        <v>5304.7798848299908</v>
      </c>
    </row>
    <row r="137" spans="1:2" ht="13" customHeight="1">
      <c r="A137" s="46">
        <v>2920</v>
      </c>
      <c r="B137" s="47">
        <v>5341.3645736908875</v>
      </c>
    </row>
    <row r="138" spans="1:2" ht="13" customHeight="1">
      <c r="A138" s="46">
        <v>2940</v>
      </c>
      <c r="B138" s="47">
        <v>5377.9492625517842</v>
      </c>
    </row>
    <row r="139" spans="1:2" ht="13" customHeight="1">
      <c r="A139" s="46">
        <v>2960</v>
      </c>
      <c r="B139" s="47">
        <v>5414.5339514126808</v>
      </c>
    </row>
    <row r="140" spans="1:2" ht="13" customHeight="1">
      <c r="A140" s="46">
        <v>2980</v>
      </c>
      <c r="B140" s="47">
        <v>5451.1186402735766</v>
      </c>
    </row>
    <row r="141" spans="1:2" ht="13" customHeight="1">
      <c r="A141" s="46">
        <v>3000</v>
      </c>
      <c r="B141" s="47">
        <v>5487.7033291344733</v>
      </c>
    </row>
    <row r="142" spans="1:2" ht="13" customHeight="1">
      <c r="A142" s="46">
        <v>3020</v>
      </c>
      <c r="B142" s="47">
        <v>5524.28801799537</v>
      </c>
    </row>
    <row r="143" spans="1:2" ht="13" customHeight="1">
      <c r="A143" s="46">
        <v>3040</v>
      </c>
      <c r="B143" s="47">
        <v>5560.8727068562666</v>
      </c>
    </row>
    <row r="144" spans="1:2" ht="13" customHeight="1">
      <c r="A144" s="46">
        <v>3060</v>
      </c>
      <c r="B144" s="47">
        <v>5597.4573957171624</v>
      </c>
    </row>
    <row r="145" spans="1:2" ht="13" customHeight="1">
      <c r="A145" s="46">
        <v>3080</v>
      </c>
      <c r="B145" s="47">
        <v>5634.0420845780591</v>
      </c>
    </row>
    <row r="146" spans="1:2" ht="13" customHeight="1">
      <c r="A146" s="46">
        <v>3100</v>
      </c>
      <c r="B146" s="47">
        <v>5670.6267734389558</v>
      </c>
    </row>
    <row r="147" spans="1:2" ht="13" customHeight="1">
      <c r="A147" s="46">
        <v>3120</v>
      </c>
      <c r="B147" s="47">
        <v>5707.2114622998524</v>
      </c>
    </row>
    <row r="148" spans="1:2" ht="13" customHeight="1">
      <c r="A148" s="46">
        <v>3140</v>
      </c>
      <c r="B148" s="47">
        <v>5743.7961511607491</v>
      </c>
    </row>
    <row r="149" spans="1:2" ht="13" customHeight="1">
      <c r="A149" s="46">
        <v>3160</v>
      </c>
      <c r="B149" s="47">
        <v>5780.3808400216449</v>
      </c>
    </row>
    <row r="150" spans="1:2" ht="13" customHeight="1">
      <c r="A150" s="46">
        <v>3180</v>
      </c>
      <c r="B150" s="47">
        <v>5816.9655288825415</v>
      </c>
    </row>
    <row r="151" spans="1:2" ht="13" customHeight="1">
      <c r="A151" s="46">
        <v>3200</v>
      </c>
      <c r="B151" s="47">
        <v>5853.5502177434382</v>
      </c>
    </row>
    <row r="152" spans="1:2" ht="13" customHeight="1">
      <c r="A152" s="46">
        <v>3220</v>
      </c>
      <c r="B152" s="47">
        <v>5890.1349066043349</v>
      </c>
    </row>
    <row r="153" spans="1:2" ht="13" customHeight="1">
      <c r="A153" s="46">
        <v>3240</v>
      </c>
      <c r="B153" s="47">
        <v>5926.7195954652316</v>
      </c>
    </row>
    <row r="154" spans="1:2" ht="13" customHeight="1">
      <c r="A154" s="46">
        <v>3260</v>
      </c>
      <c r="B154" s="47">
        <v>5963.3042843261273</v>
      </c>
    </row>
    <row r="155" spans="1:2" ht="13" customHeight="1">
      <c r="A155" s="46">
        <v>3280</v>
      </c>
      <c r="B155" s="47">
        <v>5999.888973187024</v>
      </c>
    </row>
    <row r="156" spans="1:2" ht="13" customHeight="1">
      <c r="A156" s="46">
        <v>3300</v>
      </c>
      <c r="B156" s="47">
        <v>6036.4736620479207</v>
      </c>
    </row>
    <row r="157" spans="1:2" ht="13" customHeight="1">
      <c r="A157" s="46">
        <v>3320</v>
      </c>
      <c r="B157" s="47">
        <v>6073.0583509088174</v>
      </c>
    </row>
    <row r="158" spans="1:2" ht="13" customHeight="1">
      <c r="A158" s="46">
        <v>3340</v>
      </c>
      <c r="B158" s="47">
        <v>6109.6430397697141</v>
      </c>
    </row>
    <row r="159" spans="1:2" ht="13" customHeight="1">
      <c r="A159" s="46">
        <v>3360</v>
      </c>
      <c r="B159" s="47">
        <v>6146.2277286306098</v>
      </c>
    </row>
    <row r="160" spans="1:2" ht="13" customHeight="1">
      <c r="A160" s="46">
        <v>3380</v>
      </c>
      <c r="B160" s="47">
        <v>6182.8124174915065</v>
      </c>
    </row>
    <row r="161" spans="1:2" ht="13" customHeight="1">
      <c r="A161" s="46">
        <v>3400</v>
      </c>
      <c r="B161" s="47">
        <v>6219.3971063524032</v>
      </c>
    </row>
    <row r="162" spans="1:2" ht="13" customHeight="1">
      <c r="A162" s="46">
        <v>3420</v>
      </c>
      <c r="B162" s="47">
        <v>6255.9817952132998</v>
      </c>
    </row>
    <row r="163" spans="1:2" ht="13" customHeight="1">
      <c r="A163" s="46">
        <v>3440</v>
      </c>
      <c r="B163" s="47">
        <v>6292.5664840741965</v>
      </c>
    </row>
    <row r="164" spans="1:2" ht="13" customHeight="1">
      <c r="A164" s="46">
        <v>3460</v>
      </c>
      <c r="B164" s="47">
        <v>6329.1511729350923</v>
      </c>
    </row>
    <row r="165" spans="1:2" ht="13" customHeight="1">
      <c r="A165" s="46">
        <v>3480</v>
      </c>
      <c r="B165" s="47">
        <v>6365.735861795989</v>
      </c>
    </row>
    <row r="166" spans="1:2" ht="13" customHeight="1">
      <c r="A166" s="46">
        <v>3500</v>
      </c>
      <c r="B166" s="47">
        <v>6402.3205506568856</v>
      </c>
    </row>
    <row r="167" spans="1:2" ht="13" customHeight="1">
      <c r="A167" s="46">
        <v>3520</v>
      </c>
      <c r="B167" s="47">
        <v>6438.9052395177823</v>
      </c>
    </row>
    <row r="168" spans="1:2" ht="13" customHeight="1">
      <c r="A168" s="46">
        <v>3540</v>
      </c>
      <c r="B168" s="47">
        <v>6475.489928378679</v>
      </c>
    </row>
    <row r="169" spans="1:2" ht="13" customHeight="1">
      <c r="A169" s="46">
        <v>3560</v>
      </c>
      <c r="B169" s="47">
        <v>6512.0746172395748</v>
      </c>
    </row>
    <row r="170" spans="1:2" ht="13" customHeight="1">
      <c r="A170" s="46">
        <v>3580</v>
      </c>
      <c r="B170" s="47">
        <v>6548.6593061004714</v>
      </c>
    </row>
    <row r="171" spans="1:2" ht="13" customHeight="1">
      <c r="A171" s="46">
        <v>3600</v>
      </c>
      <c r="B171" s="47">
        <v>6585.2439949613681</v>
      </c>
    </row>
    <row r="172" spans="1:2" ht="13" customHeight="1">
      <c r="A172" s="46">
        <v>3620</v>
      </c>
      <c r="B172" s="47">
        <v>6621.8286838222648</v>
      </c>
    </row>
    <row r="173" spans="1:2" ht="13" customHeight="1">
      <c r="A173" s="46">
        <v>3640</v>
      </c>
      <c r="B173" s="47">
        <v>6658.4133726831615</v>
      </c>
    </row>
    <row r="174" spans="1:2" ht="13" customHeight="1">
      <c r="A174" s="46">
        <v>3660</v>
      </c>
      <c r="B174" s="47">
        <v>6694.9980615440572</v>
      </c>
    </row>
    <row r="175" spans="1:2" ht="13" customHeight="1">
      <c r="A175" s="46">
        <v>3680</v>
      </c>
      <c r="B175" s="47">
        <v>6731.5827504049539</v>
      </c>
    </row>
    <row r="176" spans="1:2" ht="13" customHeight="1">
      <c r="A176" s="46">
        <v>3700</v>
      </c>
      <c r="B176" s="47">
        <v>6768.1674392658506</v>
      </c>
    </row>
    <row r="177" spans="1:2" ht="13" customHeight="1">
      <c r="A177" s="46">
        <v>3720</v>
      </c>
      <c r="B177" s="47">
        <v>6804.7521281267473</v>
      </c>
    </row>
    <row r="178" spans="1:2" ht="13" customHeight="1">
      <c r="A178" s="46">
        <v>3740</v>
      </c>
      <c r="B178" s="47">
        <v>6841.3368169876439</v>
      </c>
    </row>
    <row r="179" spans="1:2" ht="13" customHeight="1">
      <c r="A179" s="46">
        <v>3760</v>
      </c>
      <c r="B179" s="47">
        <v>6877.9215058485397</v>
      </c>
    </row>
    <row r="180" spans="1:2" ht="13" customHeight="1">
      <c r="A180" s="46">
        <v>3780</v>
      </c>
      <c r="B180" s="47">
        <v>6914.5061947094364</v>
      </c>
    </row>
    <row r="181" spans="1:2" ht="13" customHeight="1">
      <c r="A181" s="46">
        <v>3800</v>
      </c>
      <c r="B181" s="47">
        <v>6951.0908835703331</v>
      </c>
    </row>
    <row r="182" spans="1:2" ht="13" customHeight="1">
      <c r="A182" s="46">
        <v>3820</v>
      </c>
      <c r="B182" s="47">
        <v>6987.6755724312288</v>
      </c>
    </row>
    <row r="183" spans="1:2" ht="13" customHeight="1">
      <c r="A183" s="46">
        <v>3840</v>
      </c>
      <c r="B183" s="47">
        <v>7024.2602612921255</v>
      </c>
    </row>
    <row r="184" spans="1:2" ht="13" customHeight="1">
      <c r="A184" s="46">
        <v>3860</v>
      </c>
      <c r="B184" s="47">
        <v>7060.8449501530222</v>
      </c>
    </row>
    <row r="185" spans="1:2" ht="13" customHeight="1">
      <c r="A185" s="46">
        <v>3880</v>
      </c>
      <c r="B185" s="47">
        <v>7097.4296390139189</v>
      </c>
    </row>
    <row r="186" spans="1:2" ht="13" customHeight="1">
      <c r="A186" s="46">
        <v>3900</v>
      </c>
      <c r="B186" s="47">
        <v>7134.0143278748155</v>
      </c>
    </row>
    <row r="187" spans="1:2" ht="13" customHeight="1">
      <c r="A187" s="46">
        <v>3920</v>
      </c>
      <c r="B187" s="47">
        <v>7170.5990167357113</v>
      </c>
    </row>
    <row r="188" spans="1:2" ht="13" customHeight="1">
      <c r="A188" s="46">
        <v>3940</v>
      </c>
      <c r="B188" s="47">
        <v>7207.183705596608</v>
      </c>
    </row>
    <row r="189" spans="1:2" ht="13" customHeight="1">
      <c r="A189" s="46">
        <v>3960</v>
      </c>
      <c r="B189" s="47">
        <v>7243.7683944575047</v>
      </c>
    </row>
    <row r="190" spans="1:2" ht="13" customHeight="1">
      <c r="A190" s="46">
        <v>3980</v>
      </c>
      <c r="B190" s="47">
        <v>7280.3530833184013</v>
      </c>
    </row>
    <row r="191" spans="1:2" ht="13" customHeight="1">
      <c r="A191" s="46">
        <v>4000</v>
      </c>
      <c r="B191" s="47">
        <v>7316.937772179298</v>
      </c>
    </row>
    <row r="192" spans="1:2" ht="13" customHeight="1">
      <c r="A192" s="46">
        <v>4020</v>
      </c>
      <c r="B192" s="47">
        <v>7353.5224610401938</v>
      </c>
    </row>
    <row r="193" spans="1:2" ht="13" customHeight="1">
      <c r="A193" s="46">
        <v>4040</v>
      </c>
      <c r="B193" s="47">
        <v>7390.1071499010905</v>
      </c>
    </row>
    <row r="194" spans="1:2" ht="13" customHeight="1">
      <c r="A194" s="46">
        <v>4060</v>
      </c>
      <c r="B194" s="47">
        <v>7426.6918387619871</v>
      </c>
    </row>
    <row r="195" spans="1:2" ht="13" customHeight="1">
      <c r="A195" s="46">
        <v>4080</v>
      </c>
      <c r="B195" s="47">
        <v>7463.2765276228838</v>
      </c>
    </row>
    <row r="196" spans="1:2" ht="13" customHeight="1">
      <c r="A196" s="46">
        <v>4100</v>
      </c>
      <c r="B196" s="47">
        <v>7499.8612164837805</v>
      </c>
    </row>
    <row r="197" spans="1:2" ht="13" customHeight="1">
      <c r="A197" s="46">
        <v>4120</v>
      </c>
      <c r="B197" s="47">
        <v>7536.4459053446762</v>
      </c>
    </row>
    <row r="198" spans="1:2" ht="13" customHeight="1">
      <c r="A198" s="46">
        <v>4140</v>
      </c>
      <c r="B198" s="47">
        <v>7573.0305942055729</v>
      </c>
    </row>
    <row r="199" spans="1:2" ht="13" customHeight="1">
      <c r="A199" s="46">
        <v>4160</v>
      </c>
      <c r="B199" s="47">
        <v>7609.6152830664696</v>
      </c>
    </row>
    <row r="200" spans="1:2" ht="13" customHeight="1">
      <c r="A200" s="46">
        <v>4180</v>
      </c>
      <c r="B200" s="47">
        <v>7646.1999719273663</v>
      </c>
    </row>
    <row r="201" spans="1:2" ht="13" customHeight="1">
      <c r="A201" s="46">
        <v>4200</v>
      </c>
      <c r="B201" s="47">
        <v>7682.784660788263</v>
      </c>
    </row>
    <row r="202" spans="1:2" ht="13" customHeight="1">
      <c r="A202" s="46">
        <v>4220</v>
      </c>
      <c r="B202" s="47">
        <v>7719.3693496491587</v>
      </c>
    </row>
    <row r="203" spans="1:2" ht="13" customHeight="1">
      <c r="A203" s="46">
        <v>4240</v>
      </c>
      <c r="B203" s="47">
        <v>7755.9540385100554</v>
      </c>
    </row>
    <row r="204" spans="1:2" ht="13" customHeight="1">
      <c r="A204" s="46">
        <v>4260</v>
      </c>
      <c r="B204" s="47">
        <v>7792.5387273709521</v>
      </c>
    </row>
    <row r="205" spans="1:2" ht="13" customHeight="1">
      <c r="A205" s="46">
        <v>4280</v>
      </c>
      <c r="B205" s="47">
        <v>7829.1234162318488</v>
      </c>
    </row>
    <row r="206" spans="1:2" ht="13" customHeight="1">
      <c r="A206" s="46">
        <v>4300</v>
      </c>
      <c r="B206" s="47">
        <v>7865.7081050927454</v>
      </c>
    </row>
    <row r="207" spans="1:2" ht="13" customHeight="1">
      <c r="A207" s="46">
        <v>4320</v>
      </c>
      <c r="B207" s="47">
        <v>7902.2927939536412</v>
      </c>
    </row>
    <row r="208" spans="1:2" ht="13" customHeight="1">
      <c r="A208" s="46">
        <v>4340</v>
      </c>
      <c r="B208" s="47">
        <v>7938.8774828145379</v>
      </c>
    </row>
    <row r="209" spans="1:2" ht="13" customHeight="1">
      <c r="A209" s="46">
        <v>4360</v>
      </c>
      <c r="B209" s="47">
        <v>7975.4621716754345</v>
      </c>
    </row>
    <row r="210" spans="1:2" ht="13" customHeight="1">
      <c r="A210" s="46">
        <v>4380</v>
      </c>
      <c r="B210" s="47">
        <v>8012.0468605363312</v>
      </c>
    </row>
    <row r="211" spans="1:2" ht="13" customHeight="1">
      <c r="A211" s="46">
        <v>4400</v>
      </c>
      <c r="B211" s="47">
        <v>8048.6315493972279</v>
      </c>
    </row>
    <row r="212" spans="1:2" ht="13" customHeight="1">
      <c r="A212" s="46">
        <v>4420</v>
      </c>
      <c r="B212" s="47">
        <v>8085.2162382581237</v>
      </c>
    </row>
    <row r="213" spans="1:2" ht="13" customHeight="1">
      <c r="A213" s="46">
        <v>4440</v>
      </c>
      <c r="B213" s="47">
        <v>8121.8009271190203</v>
      </c>
    </row>
    <row r="214" spans="1:2" ht="13" customHeight="1">
      <c r="A214" s="46">
        <v>4460</v>
      </c>
      <c r="B214" s="47">
        <v>8158.385615979917</v>
      </c>
    </row>
    <row r="215" spans="1:2" ht="13" customHeight="1">
      <c r="A215" s="46">
        <v>4480</v>
      </c>
      <c r="B215" s="47">
        <v>8194.9703048408137</v>
      </c>
    </row>
    <row r="216" spans="1:2" ht="13" customHeight="1">
      <c r="A216" s="46">
        <v>4500</v>
      </c>
      <c r="B216" s="47">
        <v>8231.5549937017095</v>
      </c>
    </row>
    <row r="217" spans="1:2" ht="13" customHeight="1">
      <c r="A217" s="46">
        <v>4520</v>
      </c>
      <c r="B217" s="47">
        <v>8268.139682562607</v>
      </c>
    </row>
    <row r="218" spans="1:2" ht="13" customHeight="1">
      <c r="A218" s="46">
        <v>4540</v>
      </c>
      <c r="B218" s="47">
        <v>8304.7243714235028</v>
      </c>
    </row>
    <row r="219" spans="1:2" ht="13" customHeight="1">
      <c r="A219" s="46">
        <v>4560</v>
      </c>
      <c r="B219" s="47">
        <v>8341.3090602844004</v>
      </c>
    </row>
    <row r="220" spans="1:2" ht="13" customHeight="1">
      <c r="A220" s="46">
        <v>4580</v>
      </c>
      <c r="B220" s="47">
        <v>8377.8937491452962</v>
      </c>
    </row>
    <row r="221" spans="1:2" ht="13" customHeight="1">
      <c r="A221" s="46">
        <v>4600</v>
      </c>
      <c r="B221" s="47">
        <v>8414.4784380061919</v>
      </c>
    </row>
    <row r="222" spans="1:2" ht="13" customHeight="1">
      <c r="A222" s="46">
        <v>4620</v>
      </c>
      <c r="B222" s="47">
        <v>8451.0631268670895</v>
      </c>
    </row>
    <row r="223" spans="1:2" ht="13" customHeight="1">
      <c r="A223" s="46">
        <v>4640</v>
      </c>
      <c r="B223" s="47">
        <v>8487.6478157279853</v>
      </c>
    </row>
    <row r="224" spans="1:2" ht="13" customHeight="1">
      <c r="A224" s="46">
        <v>4660</v>
      </c>
      <c r="B224" s="47">
        <v>8524.2325045888829</v>
      </c>
    </row>
    <row r="225" spans="1:2" ht="13" customHeight="1">
      <c r="A225" s="46">
        <v>4680</v>
      </c>
      <c r="B225" s="47">
        <v>8560.8171934497786</v>
      </c>
    </row>
    <row r="226" spans="1:2" ht="13" customHeight="1">
      <c r="A226" s="46">
        <v>4700</v>
      </c>
      <c r="B226" s="47">
        <v>8597.4018823106744</v>
      </c>
    </row>
    <row r="227" spans="1:2" ht="13" customHeight="1">
      <c r="A227" s="46">
        <v>4720</v>
      </c>
      <c r="B227" s="47">
        <v>8633.986571171572</v>
      </c>
    </row>
    <row r="228" spans="1:2" ht="13" customHeight="1">
      <c r="A228" s="46">
        <v>4740</v>
      </c>
      <c r="B228" s="47">
        <v>8670.5712600324678</v>
      </c>
    </row>
    <row r="229" spans="1:2" ht="13" customHeight="1">
      <c r="A229" s="46">
        <v>4760</v>
      </c>
      <c r="B229" s="47">
        <v>8707.1559488933635</v>
      </c>
    </row>
    <row r="230" spans="1:2" ht="13" customHeight="1">
      <c r="A230" s="46">
        <v>4780</v>
      </c>
      <c r="B230" s="47">
        <v>8743.7406377542611</v>
      </c>
    </row>
    <row r="231" spans="1:2" ht="13" customHeight="1">
      <c r="A231" s="46">
        <v>4800</v>
      </c>
      <c r="B231" s="47">
        <v>8780.3253266151569</v>
      </c>
    </row>
    <row r="232" spans="1:2" ht="13" customHeight="1">
      <c r="A232" s="46">
        <v>4820</v>
      </c>
      <c r="B232" s="47">
        <v>8816.9100154760545</v>
      </c>
    </row>
    <row r="233" spans="1:2" ht="13" customHeight="1">
      <c r="A233" s="46">
        <v>4840</v>
      </c>
      <c r="B233" s="47">
        <v>8853.4947043369502</v>
      </c>
    </row>
    <row r="234" spans="1:2" ht="13" customHeight="1">
      <c r="A234" s="46">
        <v>4860</v>
      </c>
      <c r="B234" s="47">
        <v>8890.0793931978478</v>
      </c>
    </row>
    <row r="235" spans="1:2" ht="13" customHeight="1">
      <c r="A235" s="46">
        <v>4880</v>
      </c>
      <c r="B235" s="47">
        <v>8926.6640820587436</v>
      </c>
    </row>
    <row r="236" spans="1:2" ht="13" customHeight="1">
      <c r="A236" s="46">
        <v>4900</v>
      </c>
      <c r="B236" s="47">
        <v>8963.2487709196394</v>
      </c>
    </row>
    <row r="237" spans="1:2" ht="13" customHeight="1">
      <c r="A237" s="46">
        <v>4920</v>
      </c>
      <c r="B237" s="47">
        <v>8999.8334597805369</v>
      </c>
    </row>
    <row r="238" spans="1:2" ht="13" customHeight="1">
      <c r="A238" s="46">
        <v>4940</v>
      </c>
      <c r="B238" s="47">
        <v>9036.4181486414327</v>
      </c>
    </row>
    <row r="239" spans="1:2" ht="13" customHeight="1">
      <c r="A239" s="46">
        <v>4960</v>
      </c>
      <c r="B239" s="47">
        <v>9073.0028375023285</v>
      </c>
    </row>
    <row r="240" spans="1:2" ht="13" customHeight="1">
      <c r="A240" s="46">
        <v>4980</v>
      </c>
      <c r="B240" s="47">
        <v>9109.5875263632261</v>
      </c>
    </row>
    <row r="241" spans="1:2" ht="13" customHeight="1">
      <c r="A241" s="46">
        <v>5000</v>
      </c>
      <c r="B241" s="47">
        <v>9146.1722152241218</v>
      </c>
    </row>
    <row r="242" spans="1:2" ht="13" customHeight="1">
      <c r="A242" s="46">
        <v>5020</v>
      </c>
      <c r="B242" s="47">
        <v>9182.7569040850194</v>
      </c>
    </row>
    <row r="243" spans="1:2" ht="13" customHeight="1">
      <c r="A243" s="46">
        <v>5040</v>
      </c>
      <c r="B243" s="47">
        <v>9219.3415929459152</v>
      </c>
    </row>
    <row r="244" spans="1:2" ht="13" customHeight="1">
      <c r="A244" s="46">
        <v>5060</v>
      </c>
      <c r="B244" s="47">
        <v>9255.9262818068128</v>
      </c>
    </row>
    <row r="245" spans="1:2" ht="13" customHeight="1">
      <c r="A245" s="46">
        <v>5080</v>
      </c>
      <c r="B245" s="47">
        <v>9292.5109706677085</v>
      </c>
    </row>
    <row r="246" spans="1:2" ht="13" customHeight="1">
      <c r="A246" s="46">
        <v>5100</v>
      </c>
      <c r="B246" s="47">
        <v>9329.0956595286043</v>
      </c>
    </row>
    <row r="247" spans="1:2" ht="13" customHeight="1">
      <c r="A247" s="46">
        <v>5120</v>
      </c>
      <c r="B247" s="47">
        <v>9365.6803483895019</v>
      </c>
    </row>
    <row r="248" spans="1:2" ht="13" customHeight="1">
      <c r="A248" s="46">
        <v>5140</v>
      </c>
      <c r="B248" s="47">
        <v>9402.2650372503977</v>
      </c>
    </row>
    <row r="249" spans="1:2" ht="13" customHeight="1">
      <c r="A249" s="46">
        <v>5160</v>
      </c>
      <c r="B249" s="47">
        <v>9438.8497261112934</v>
      </c>
    </row>
    <row r="250" spans="1:2" ht="13" customHeight="1">
      <c r="A250" s="46">
        <v>5180</v>
      </c>
      <c r="B250" s="47">
        <v>9475.434414972191</v>
      </c>
    </row>
    <row r="251" spans="1:2" ht="13" customHeight="1">
      <c r="A251" s="46">
        <v>5200</v>
      </c>
      <c r="B251" s="47">
        <v>9512.0191038330868</v>
      </c>
    </row>
    <row r="252" spans="1:2" ht="13" customHeight="1">
      <c r="A252" s="46">
        <v>5220</v>
      </c>
      <c r="B252" s="47">
        <v>9548.6037926939825</v>
      </c>
    </row>
    <row r="253" spans="1:2" ht="13" customHeight="1">
      <c r="A253" s="46">
        <v>5240</v>
      </c>
      <c r="B253" s="47">
        <v>9585.1884815548801</v>
      </c>
    </row>
    <row r="254" spans="1:2" ht="13" customHeight="1">
      <c r="A254" s="46">
        <v>5260</v>
      </c>
      <c r="B254" s="47">
        <v>9621.7731704157759</v>
      </c>
    </row>
    <row r="255" spans="1:2" ht="13" customHeight="1">
      <c r="A255" s="46">
        <v>5280</v>
      </c>
      <c r="B255" s="47">
        <v>9658.3578592766735</v>
      </c>
    </row>
    <row r="256" spans="1:2" ht="13" customHeight="1">
      <c r="A256" s="46">
        <v>5300</v>
      </c>
      <c r="B256" s="47">
        <v>9694.9425481375692</v>
      </c>
    </row>
    <row r="257" spans="1:2" ht="13" customHeight="1">
      <c r="A257" s="46">
        <v>5320</v>
      </c>
      <c r="B257" s="47">
        <v>9731.5272369984668</v>
      </c>
    </row>
    <row r="258" spans="1:2" ht="13" customHeight="1">
      <c r="A258" s="46">
        <v>5340</v>
      </c>
      <c r="B258" s="47">
        <v>9768.1119258593626</v>
      </c>
    </row>
    <row r="259" spans="1:2" ht="13" customHeight="1">
      <c r="A259" s="46">
        <v>5360</v>
      </c>
      <c r="B259" s="47">
        <v>9804.6966147202584</v>
      </c>
    </row>
    <row r="260" spans="1:2" ht="13" customHeight="1">
      <c r="A260" s="46">
        <v>5380</v>
      </c>
      <c r="B260" s="47">
        <v>9841.281303581156</v>
      </c>
    </row>
    <row r="261" spans="1:2" ht="13" customHeight="1">
      <c r="A261" s="46">
        <v>5400</v>
      </c>
      <c r="B261" s="47">
        <v>9877.8659924420517</v>
      </c>
    </row>
    <row r="262" spans="1:2" ht="13" customHeight="1">
      <c r="A262" s="46">
        <v>5420</v>
      </c>
      <c r="B262" s="47">
        <v>9914.4506813029475</v>
      </c>
    </row>
    <row r="263" spans="1:2" ht="13" customHeight="1">
      <c r="A263" s="46">
        <v>5440</v>
      </c>
      <c r="B263" s="47">
        <v>9951.0353701638451</v>
      </c>
    </row>
    <row r="264" spans="1:2" ht="13" customHeight="1">
      <c r="A264" s="46">
        <v>5460</v>
      </c>
      <c r="B264" s="47">
        <v>9987.6200590247408</v>
      </c>
    </row>
    <row r="265" spans="1:2" ht="13" customHeight="1">
      <c r="A265" s="46">
        <v>5480</v>
      </c>
      <c r="B265" s="47">
        <v>10024.204747885638</v>
      </c>
    </row>
    <row r="266" spans="1:2" ht="13" customHeight="1">
      <c r="A266" s="46">
        <v>5500</v>
      </c>
      <c r="B266" s="47">
        <v>10060.789436746534</v>
      </c>
    </row>
    <row r="267" spans="1:2" ht="13" customHeight="1">
      <c r="A267" s="46">
        <v>5520</v>
      </c>
      <c r="B267" s="47">
        <v>10097.374125607432</v>
      </c>
    </row>
    <row r="268" spans="1:2" ht="13" customHeight="1">
      <c r="A268" s="46">
        <v>5540</v>
      </c>
      <c r="B268" s="47">
        <v>10133.958814468328</v>
      </c>
    </row>
    <row r="269" spans="1:2" ht="13" customHeight="1">
      <c r="A269" s="46">
        <v>5560</v>
      </c>
      <c r="B269" s="47">
        <v>10170.543503329223</v>
      </c>
    </row>
    <row r="270" spans="1:2" ht="13" customHeight="1">
      <c r="A270" s="46">
        <v>5580</v>
      </c>
      <c r="B270" s="47">
        <v>10207.128192190121</v>
      </c>
    </row>
    <row r="271" spans="1:2" ht="13" customHeight="1">
      <c r="A271" s="46">
        <v>5600</v>
      </c>
      <c r="B271" s="47">
        <v>10243.712881051017</v>
      </c>
    </row>
    <row r="272" spans="1:2" ht="13" customHeight="1">
      <c r="A272" s="46">
        <v>5620</v>
      </c>
      <c r="B272" s="47">
        <v>10280.297569911912</v>
      </c>
    </row>
    <row r="273" spans="1:2" ht="13" customHeight="1">
      <c r="A273" s="46">
        <v>5640</v>
      </c>
      <c r="B273" s="47">
        <v>10316.88225877281</v>
      </c>
    </row>
    <row r="274" spans="1:2" ht="13" customHeight="1">
      <c r="A274" s="46">
        <v>5660</v>
      </c>
      <c r="B274" s="47">
        <v>10353.466947633706</v>
      </c>
    </row>
    <row r="275" spans="1:2" ht="13" customHeight="1">
      <c r="A275" s="46">
        <v>5680</v>
      </c>
      <c r="B275" s="47">
        <v>10390.051636494603</v>
      </c>
    </row>
    <row r="276" spans="1:2" ht="13" customHeight="1">
      <c r="A276" s="46">
        <v>5700</v>
      </c>
      <c r="B276" s="47">
        <v>10426.636325355499</v>
      </c>
    </row>
    <row r="277" spans="1:2" ht="13" customHeight="1">
      <c r="A277" s="46">
        <v>5720</v>
      </c>
      <c r="B277" s="47">
        <v>10463.221014216397</v>
      </c>
    </row>
    <row r="278" spans="1:2" ht="13" customHeight="1">
      <c r="A278" s="46">
        <v>5740</v>
      </c>
      <c r="B278" s="47">
        <v>10499.805703077292</v>
      </c>
    </row>
    <row r="279" spans="1:2" ht="13" customHeight="1">
      <c r="A279" s="46">
        <v>5760</v>
      </c>
      <c r="B279" s="47">
        <v>10536.390391938188</v>
      </c>
    </row>
    <row r="280" spans="1:2" ht="13" customHeight="1">
      <c r="A280" s="46">
        <v>5780</v>
      </c>
      <c r="B280" s="47">
        <v>10572.975080799086</v>
      </c>
    </row>
    <row r="281" spans="1:2" ht="13" customHeight="1">
      <c r="A281" s="46">
        <v>5800</v>
      </c>
      <c r="B281" s="47">
        <v>10609.559769659982</v>
      </c>
    </row>
    <row r="282" spans="1:2" ht="13" customHeight="1">
      <c r="A282" s="46">
        <v>5820</v>
      </c>
      <c r="B282" s="47">
        <v>10646.144458520877</v>
      </c>
    </row>
    <row r="283" spans="1:2" ht="13" customHeight="1">
      <c r="A283" s="46">
        <v>5840</v>
      </c>
      <c r="B283" s="47">
        <v>10682.729147381775</v>
      </c>
    </row>
    <row r="284" spans="1:2" ht="13" customHeight="1">
      <c r="A284" s="46">
        <v>5860</v>
      </c>
      <c r="B284" s="47">
        <v>10719.313836242671</v>
      </c>
    </row>
    <row r="285" spans="1:2" ht="13" customHeight="1">
      <c r="A285" s="46">
        <v>5880</v>
      </c>
      <c r="B285" s="47">
        <v>10755.898525103568</v>
      </c>
    </row>
    <row r="286" spans="1:2" ht="13" customHeight="1">
      <c r="A286" s="46">
        <v>5900</v>
      </c>
      <c r="B286" s="47">
        <v>10792.483213964464</v>
      </c>
    </row>
    <row r="287" spans="1:2" ht="13" customHeight="1">
      <c r="A287" s="46">
        <v>5920</v>
      </c>
      <c r="B287" s="47">
        <v>10829.067902825362</v>
      </c>
    </row>
    <row r="288" spans="1:2" ht="13" customHeight="1">
      <c r="A288" s="46">
        <v>5940</v>
      </c>
      <c r="B288" s="47">
        <v>10865.652591686257</v>
      </c>
    </row>
    <row r="289" spans="1:2" ht="13" customHeight="1">
      <c r="A289" s="46">
        <v>5960</v>
      </c>
      <c r="B289" s="47">
        <v>10902.237280547153</v>
      </c>
    </row>
    <row r="290" spans="1:2" ht="13" customHeight="1">
      <c r="A290" s="46">
        <v>5980</v>
      </c>
      <c r="B290" s="47">
        <v>10938.821969408051</v>
      </c>
    </row>
    <row r="291" spans="1:2" ht="13" customHeight="1">
      <c r="A291" s="46">
        <v>6000</v>
      </c>
      <c r="B291" s="47">
        <v>10975.406658268947</v>
      </c>
    </row>
    <row r="292" spans="1:2" ht="13" customHeight="1">
      <c r="A292" s="46">
        <v>6020</v>
      </c>
      <c r="B292" s="47">
        <v>11011.991347129842</v>
      </c>
    </row>
    <row r="293" spans="1:2" ht="13" customHeight="1">
      <c r="A293" s="46">
        <v>6040</v>
      </c>
      <c r="B293" s="47">
        <v>11048.57603599074</v>
      </c>
    </row>
    <row r="294" spans="1:2" ht="13" customHeight="1">
      <c r="A294" s="46">
        <v>6060</v>
      </c>
      <c r="B294" s="47">
        <v>11085.160724851636</v>
      </c>
    </row>
    <row r="295" spans="1:2" ht="13" customHeight="1">
      <c r="A295" s="46">
        <v>6080</v>
      </c>
      <c r="B295" s="47">
        <v>11121.745413712533</v>
      </c>
    </row>
    <row r="296" spans="1:2" ht="13" customHeight="1">
      <c r="A296" s="46">
        <v>6100</v>
      </c>
      <c r="B296" s="47">
        <v>11158.330102573429</v>
      </c>
    </row>
    <row r="297" spans="1:2" ht="13" customHeight="1">
      <c r="A297" s="46">
        <v>6120</v>
      </c>
      <c r="B297" s="47">
        <v>11194.914791434325</v>
      </c>
    </row>
    <row r="298" spans="1:2" ht="13" customHeight="1">
      <c r="A298" s="46">
        <v>6140</v>
      </c>
      <c r="B298" s="47">
        <v>11231.499480295222</v>
      </c>
    </row>
    <row r="299" spans="1:2" ht="13" customHeight="1">
      <c r="A299" s="46">
        <v>6160</v>
      </c>
      <c r="B299" s="47">
        <v>11268.084169156118</v>
      </c>
    </row>
    <row r="300" spans="1:2" ht="13" customHeight="1">
      <c r="A300" s="46">
        <v>6180</v>
      </c>
      <c r="B300" s="47">
        <v>11304.668858017016</v>
      </c>
    </row>
    <row r="301" spans="1:2" ht="13" customHeight="1">
      <c r="A301" s="46">
        <v>6200</v>
      </c>
      <c r="B301" s="47">
        <v>11341.253546877912</v>
      </c>
    </row>
    <row r="302" spans="1:2" ht="13" customHeight="1">
      <c r="A302" s="46">
        <v>6220</v>
      </c>
      <c r="B302" s="47">
        <v>11377.838235738807</v>
      </c>
    </row>
    <row r="303" spans="1:2" ht="13" customHeight="1">
      <c r="A303" s="46">
        <v>6240</v>
      </c>
      <c r="B303" s="47">
        <v>11414.422924599705</v>
      </c>
    </row>
    <row r="304" spans="1:2" ht="13" customHeight="1">
      <c r="A304" s="46">
        <v>6260</v>
      </c>
      <c r="B304" s="47">
        <v>11451.007613460601</v>
      </c>
    </row>
    <row r="305" spans="1:2" ht="13" customHeight="1">
      <c r="A305" s="46">
        <v>6280</v>
      </c>
      <c r="B305" s="47">
        <v>11487.592302321498</v>
      </c>
    </row>
    <row r="306" spans="1:2" ht="13" customHeight="1">
      <c r="A306" s="46">
        <v>6300</v>
      </c>
      <c r="B306" s="47">
        <v>11524.176991182394</v>
      </c>
    </row>
    <row r="307" spans="1:2" ht="13" customHeight="1">
      <c r="A307" s="46">
        <v>6320</v>
      </c>
      <c r="B307" s="47">
        <v>11560.76168004329</v>
      </c>
    </row>
    <row r="308" spans="1:2" ht="13" customHeight="1">
      <c r="A308" s="46">
        <v>6340</v>
      </c>
      <c r="B308" s="47">
        <v>11597.346368904187</v>
      </c>
    </row>
    <row r="309" spans="1:2" ht="13" customHeight="1">
      <c r="A309" s="46">
        <v>6360</v>
      </c>
      <c r="B309" s="47">
        <v>11633.931057765083</v>
      </c>
    </row>
    <row r="310" spans="1:2" ht="13" customHeight="1">
      <c r="A310" s="46">
        <v>6380</v>
      </c>
      <c r="B310" s="47">
        <v>11670.515746625981</v>
      </c>
    </row>
    <row r="311" spans="1:2" ht="13" customHeight="1">
      <c r="A311" s="46">
        <v>6400</v>
      </c>
      <c r="B311" s="47">
        <v>11707.100435486876</v>
      </c>
    </row>
    <row r="312" spans="1:2" ht="13" customHeight="1">
      <c r="A312" s="46">
        <v>6420</v>
      </c>
      <c r="B312" s="47">
        <v>11743.685124347772</v>
      </c>
    </row>
    <row r="313" spans="1:2" ht="13" customHeight="1">
      <c r="A313" s="46">
        <v>6440</v>
      </c>
      <c r="B313" s="47">
        <v>11780.26981320867</v>
      </c>
    </row>
    <row r="314" spans="1:2" ht="13" customHeight="1">
      <c r="A314" s="46">
        <v>6460</v>
      </c>
      <c r="B314" s="47">
        <v>11816.854502069566</v>
      </c>
    </row>
    <row r="315" spans="1:2" ht="13" customHeight="1">
      <c r="A315" s="46">
        <v>6480</v>
      </c>
      <c r="B315" s="47">
        <v>11853.439190930463</v>
      </c>
    </row>
    <row r="316" spans="1:2" ht="13" customHeight="1">
      <c r="A316" s="46">
        <v>6500</v>
      </c>
      <c r="B316" s="47">
        <v>11890.023879791359</v>
      </c>
    </row>
    <row r="317" spans="1:2" ht="13" customHeight="1">
      <c r="A317" s="46">
        <v>6520</v>
      </c>
      <c r="B317" s="47">
        <v>11926.608568652255</v>
      </c>
    </row>
    <row r="318" spans="1:2" ht="13" customHeight="1">
      <c r="A318" s="46">
        <v>6540</v>
      </c>
      <c r="B318" s="47">
        <v>11963.193257513152</v>
      </c>
    </row>
    <row r="319" spans="1:2" ht="13" customHeight="1">
      <c r="A319" s="46">
        <v>6560</v>
      </c>
      <c r="B319" s="47">
        <v>11999.777946374048</v>
      </c>
    </row>
    <row r="320" spans="1:2" ht="13" customHeight="1">
      <c r="A320" s="46">
        <v>6580</v>
      </c>
      <c r="B320" s="47">
        <v>12036.362635234946</v>
      </c>
    </row>
    <row r="321" spans="1:2" ht="13" customHeight="1">
      <c r="A321" s="46">
        <v>6600</v>
      </c>
      <c r="B321" s="47">
        <v>12072.947324095841</v>
      </c>
    </row>
    <row r="322" spans="1:2" ht="13" customHeight="1">
      <c r="A322" s="46">
        <v>6620</v>
      </c>
      <c r="B322" s="47">
        <v>12109.532012956737</v>
      </c>
    </row>
    <row r="323" spans="1:2" ht="13" customHeight="1">
      <c r="A323" s="46">
        <v>6640</v>
      </c>
      <c r="B323" s="47">
        <v>12146.116701817635</v>
      </c>
    </row>
    <row r="324" spans="1:2" ht="13" customHeight="1">
      <c r="A324" s="46">
        <v>6660</v>
      </c>
      <c r="B324" s="47">
        <v>12182.701390678531</v>
      </c>
    </row>
    <row r="325" spans="1:2" ht="13" customHeight="1">
      <c r="A325" s="46">
        <v>6680</v>
      </c>
      <c r="B325" s="47">
        <v>12219.286079539428</v>
      </c>
    </row>
    <row r="326" spans="1:2" ht="13" customHeight="1">
      <c r="A326" s="46">
        <v>6700</v>
      </c>
      <c r="B326" s="47">
        <v>12255.870768400324</v>
      </c>
    </row>
    <row r="327" spans="1:2" ht="13" customHeight="1">
      <c r="A327" s="46">
        <v>6720</v>
      </c>
      <c r="B327" s="47">
        <v>12292.45545726122</v>
      </c>
    </row>
    <row r="328" spans="1:2" ht="13" customHeight="1">
      <c r="A328" s="46">
        <v>6740</v>
      </c>
      <c r="B328" s="47">
        <v>12329.040146122117</v>
      </c>
    </row>
    <row r="329" spans="1:2" ht="13" customHeight="1">
      <c r="A329" s="46">
        <v>6760</v>
      </c>
      <c r="B329" s="47">
        <v>12365.624834983013</v>
      </c>
    </row>
    <row r="330" spans="1:2" ht="13" customHeight="1">
      <c r="A330" s="46">
        <v>6780</v>
      </c>
      <c r="B330" s="47">
        <v>12402.209523843909</v>
      </c>
    </row>
    <row r="331" spans="1:2" ht="13" customHeight="1">
      <c r="A331" s="46">
        <v>6800</v>
      </c>
      <c r="B331" s="47">
        <v>12438.794212704806</v>
      </c>
    </row>
    <row r="332" spans="1:2" ht="13" customHeight="1">
      <c r="A332" s="46">
        <v>6820</v>
      </c>
      <c r="B332" s="47">
        <v>12475.378901565702</v>
      </c>
    </row>
    <row r="333" spans="1:2" ht="13" customHeight="1">
      <c r="A333" s="46">
        <v>6840</v>
      </c>
      <c r="B333" s="47">
        <v>12511.9635904266</v>
      </c>
    </row>
    <row r="334" spans="1:2" ht="13" customHeight="1">
      <c r="A334" s="46">
        <v>6860</v>
      </c>
      <c r="B334" s="47">
        <v>12548.548279287495</v>
      </c>
    </row>
    <row r="335" spans="1:2" ht="13" customHeight="1">
      <c r="A335" s="46">
        <v>6880</v>
      </c>
      <c r="B335" s="47">
        <v>12585.132968148393</v>
      </c>
    </row>
    <row r="336" spans="1:2" ht="13" customHeight="1">
      <c r="A336" s="46">
        <v>6900</v>
      </c>
      <c r="B336" s="47">
        <v>12621.717657009289</v>
      </c>
    </row>
    <row r="337" spans="1:2" ht="13" customHeight="1">
      <c r="A337" s="46">
        <v>6920</v>
      </c>
      <c r="B337" s="47">
        <v>12658.302345870185</v>
      </c>
    </row>
    <row r="338" spans="1:2" ht="13" customHeight="1">
      <c r="A338" s="46">
        <v>6940</v>
      </c>
      <c r="B338" s="47">
        <v>12694.887034731082</v>
      </c>
    </row>
    <row r="339" spans="1:2" ht="13" customHeight="1">
      <c r="A339" s="46">
        <v>6960</v>
      </c>
      <c r="B339" s="47">
        <v>12731.471723591978</v>
      </c>
    </row>
    <row r="340" spans="1:2" ht="13" customHeight="1">
      <c r="A340" s="46">
        <v>6980</v>
      </c>
      <c r="B340" s="47">
        <v>12768.056412452874</v>
      </c>
    </row>
    <row r="341" spans="1:2" ht="13" customHeight="1">
      <c r="A341" s="46">
        <v>7000</v>
      </c>
      <c r="B341" s="47">
        <v>12804.641101313771</v>
      </c>
    </row>
    <row r="342" spans="1:2" ht="13" customHeight="1">
      <c r="A342" s="46">
        <v>7020</v>
      </c>
      <c r="B342" s="47">
        <v>12841.225790174667</v>
      </c>
    </row>
    <row r="343" spans="1:2" ht="13" customHeight="1">
      <c r="A343" s="46">
        <v>7040</v>
      </c>
      <c r="B343" s="47">
        <v>12877.810479035565</v>
      </c>
    </row>
    <row r="344" spans="1:2" ht="13" customHeight="1">
      <c r="A344" s="46">
        <v>7060</v>
      </c>
      <c r="B344" s="47">
        <v>12914.39516789646</v>
      </c>
    </row>
    <row r="345" spans="1:2" ht="13" customHeight="1">
      <c r="A345" s="46">
        <v>7080</v>
      </c>
      <c r="B345" s="47">
        <v>12950.979856757358</v>
      </c>
    </row>
    <row r="346" spans="1:2" ht="13" customHeight="1">
      <c r="A346" s="46">
        <v>7100</v>
      </c>
      <c r="B346" s="47">
        <v>12987.564545618254</v>
      </c>
    </row>
    <row r="347" spans="1:2" ht="13" customHeight="1">
      <c r="A347" s="46">
        <v>7120</v>
      </c>
      <c r="B347" s="47">
        <v>13024.14923447915</v>
      </c>
    </row>
    <row r="348" spans="1:2" ht="13" customHeight="1">
      <c r="A348" s="46">
        <v>7140</v>
      </c>
      <c r="B348" s="47">
        <v>13060.733923340047</v>
      </c>
    </row>
    <row r="349" spans="1:2" ht="13" customHeight="1">
      <c r="A349" s="46">
        <v>7160</v>
      </c>
      <c r="B349" s="47">
        <v>13097.318612200943</v>
      </c>
    </row>
    <row r="350" spans="1:2" ht="13" customHeight="1">
      <c r="A350" s="46">
        <v>7180</v>
      </c>
      <c r="B350" s="47">
        <v>13133.903301061839</v>
      </c>
    </row>
    <row r="351" spans="1:2" ht="13" customHeight="1">
      <c r="A351" s="46">
        <v>7200</v>
      </c>
      <c r="B351" s="47">
        <v>13170.487989922736</v>
      </c>
    </row>
    <row r="352" spans="1:2" ht="13" customHeight="1">
      <c r="A352" s="46">
        <v>7220</v>
      </c>
      <c r="B352" s="47">
        <v>13207.072678783632</v>
      </c>
    </row>
    <row r="353" spans="1:2" ht="13" customHeight="1">
      <c r="A353" s="46">
        <v>7240</v>
      </c>
      <c r="B353" s="47">
        <v>13243.65736764453</v>
      </c>
    </row>
    <row r="354" spans="1:2" ht="13" customHeight="1">
      <c r="A354" s="46">
        <v>7260</v>
      </c>
      <c r="B354" s="47">
        <v>13280.242056505425</v>
      </c>
    </row>
    <row r="355" spans="1:2" ht="13" customHeight="1">
      <c r="A355" s="46">
        <v>7280</v>
      </c>
      <c r="B355" s="47">
        <v>13316.826745366323</v>
      </c>
    </row>
    <row r="356" spans="1:2" ht="13" customHeight="1">
      <c r="A356" s="46">
        <v>7300</v>
      </c>
      <c r="B356" s="47">
        <v>13353.411434227219</v>
      </c>
    </row>
    <row r="357" spans="1:2" ht="13" customHeight="1">
      <c r="A357" s="46">
        <v>7320</v>
      </c>
      <c r="B357" s="47">
        <v>13389.996123088114</v>
      </c>
    </row>
    <row r="358" spans="1:2" ht="13" customHeight="1">
      <c r="A358" s="46">
        <v>7340</v>
      </c>
      <c r="B358" s="47">
        <v>13426.580811949012</v>
      </c>
    </row>
    <row r="359" spans="1:2" ht="13" customHeight="1">
      <c r="A359" s="46">
        <v>7360</v>
      </c>
      <c r="B359" s="47">
        <v>13463.165500809908</v>
      </c>
    </row>
    <row r="360" spans="1:2" ht="13" customHeight="1">
      <c r="A360" s="46">
        <v>7380</v>
      </c>
      <c r="B360" s="47">
        <v>13499.750189670804</v>
      </c>
    </row>
    <row r="361" spans="1:2" ht="13" customHeight="1">
      <c r="A361" s="46">
        <v>7400</v>
      </c>
      <c r="B361" s="47">
        <v>13536.334878531701</v>
      </c>
    </row>
    <row r="362" spans="1:2" ht="13" customHeight="1">
      <c r="A362" s="46">
        <v>7420</v>
      </c>
      <c r="B362" s="47">
        <v>13572.919567392597</v>
      </c>
    </row>
    <row r="363" spans="1:2" ht="13" customHeight="1">
      <c r="A363" s="46">
        <v>7440</v>
      </c>
      <c r="B363" s="47">
        <v>13609.504256253495</v>
      </c>
    </row>
    <row r="364" spans="1:2" ht="13" customHeight="1">
      <c r="A364" s="46">
        <v>7460</v>
      </c>
      <c r="B364" s="47">
        <v>13646.08894511439</v>
      </c>
    </row>
    <row r="365" spans="1:2" ht="13" customHeight="1">
      <c r="A365" s="46">
        <v>7480</v>
      </c>
      <c r="B365" s="47">
        <v>13682.673633975288</v>
      </c>
    </row>
    <row r="366" spans="1:2" ht="13" customHeight="1">
      <c r="A366" s="46">
        <v>7500</v>
      </c>
      <c r="B366" s="47">
        <v>13719.258322836184</v>
      </c>
    </row>
    <row r="367" spans="1:2" ht="13" customHeight="1">
      <c r="A367" s="46">
        <v>7520</v>
      </c>
      <c r="B367" s="47">
        <v>13755.843011697079</v>
      </c>
    </row>
    <row r="368" spans="1:2" ht="13" customHeight="1">
      <c r="A368" s="46">
        <v>7540</v>
      </c>
      <c r="B368" s="47">
        <v>13792.427700557977</v>
      </c>
    </row>
    <row r="369" spans="1:2" ht="13" customHeight="1">
      <c r="A369" s="46">
        <v>7560</v>
      </c>
      <c r="B369" s="47">
        <v>13829.012389418873</v>
      </c>
    </row>
    <row r="370" spans="1:2" ht="13" customHeight="1">
      <c r="A370" s="46">
        <v>7580</v>
      </c>
      <c r="B370" s="47">
        <v>13865.597078279769</v>
      </c>
    </row>
    <row r="371" spans="1:2" ht="13" customHeight="1">
      <c r="A371" s="46">
        <v>7600</v>
      </c>
      <c r="B371" s="47">
        <v>13902.181767140666</v>
      </c>
    </row>
    <row r="372" spans="1:2" ht="13" customHeight="1">
      <c r="A372" s="46">
        <v>7620</v>
      </c>
      <c r="B372" s="47">
        <v>13938.766456001562</v>
      </c>
    </row>
    <row r="373" spans="1:2" ht="13" customHeight="1">
      <c r="A373" s="46">
        <v>7640</v>
      </c>
      <c r="B373" s="47">
        <v>13975.351144862458</v>
      </c>
    </row>
    <row r="374" spans="1:2" ht="13" customHeight="1">
      <c r="A374" s="46">
        <v>7660</v>
      </c>
      <c r="B374" s="47">
        <v>14011.935833723355</v>
      </c>
    </row>
    <row r="375" spans="1:2" ht="13" customHeight="1">
      <c r="A375" s="46">
        <v>7680</v>
      </c>
      <c r="B375" s="47">
        <v>14048.520522584251</v>
      </c>
    </row>
    <row r="376" spans="1:2" ht="13" customHeight="1">
      <c r="A376" s="46">
        <v>7700</v>
      </c>
      <c r="B376" s="47">
        <v>14085.105211445149</v>
      </c>
    </row>
    <row r="377" spans="1:2" ht="13" customHeight="1">
      <c r="A377" s="46">
        <v>7720</v>
      </c>
      <c r="B377" s="47">
        <v>14121.689900306044</v>
      </c>
    </row>
    <row r="378" spans="1:2" ht="13" customHeight="1">
      <c r="A378" s="46">
        <v>7740</v>
      </c>
      <c r="B378" s="47">
        <v>14158.274589166942</v>
      </c>
    </row>
    <row r="379" spans="1:2" ht="13" customHeight="1">
      <c r="A379" s="46">
        <v>7760</v>
      </c>
      <c r="B379" s="47">
        <v>14194.859278027838</v>
      </c>
    </row>
    <row r="380" spans="1:2" ht="13" customHeight="1">
      <c r="A380" s="46">
        <v>7780</v>
      </c>
      <c r="B380" s="47">
        <v>14231.443966888733</v>
      </c>
    </row>
    <row r="381" spans="1:2" ht="13" customHeight="1">
      <c r="A381" s="46">
        <v>7800</v>
      </c>
      <c r="B381" s="47">
        <v>14268.028655749631</v>
      </c>
    </row>
    <row r="382" spans="1:2" ht="13" customHeight="1">
      <c r="A382" s="46">
        <v>7820</v>
      </c>
      <c r="B382" s="47">
        <v>14304.613344610527</v>
      </c>
    </row>
    <row r="383" spans="1:2" ht="13" customHeight="1">
      <c r="A383" s="46">
        <v>7840</v>
      </c>
      <c r="B383" s="47">
        <v>14341.198033471423</v>
      </c>
    </row>
    <row r="384" spans="1:2" ht="13" customHeight="1">
      <c r="A384" s="46">
        <v>7860</v>
      </c>
      <c r="B384" s="47">
        <v>14377.78272233232</v>
      </c>
    </row>
    <row r="385" spans="1:2" ht="13" customHeight="1">
      <c r="A385" s="46">
        <v>7880</v>
      </c>
      <c r="B385" s="47">
        <v>14414.367411193216</v>
      </c>
    </row>
    <row r="386" spans="1:2" ht="13" customHeight="1">
      <c r="A386" s="46">
        <v>7900</v>
      </c>
      <c r="B386" s="47">
        <v>14450.952100054114</v>
      </c>
    </row>
    <row r="387" spans="1:2" ht="13" customHeight="1">
      <c r="A387" s="46">
        <v>7920</v>
      </c>
      <c r="B387" s="47">
        <v>14487.536788915009</v>
      </c>
    </row>
    <row r="388" spans="1:2" ht="13" customHeight="1">
      <c r="A388" s="46">
        <v>7940</v>
      </c>
      <c r="B388" s="47">
        <v>14524.121477775907</v>
      </c>
    </row>
    <row r="389" spans="1:2" ht="13" customHeight="1">
      <c r="A389" s="46">
        <v>7960</v>
      </c>
      <c r="B389" s="47">
        <v>14560.706166636803</v>
      </c>
    </row>
    <row r="390" spans="1:2" ht="13" customHeight="1">
      <c r="A390" s="46">
        <v>7980</v>
      </c>
      <c r="B390" s="47">
        <v>14597.290855497698</v>
      </c>
    </row>
    <row r="391" spans="1:2" ht="13" customHeight="1">
      <c r="A391" s="46">
        <v>8000</v>
      </c>
      <c r="B391" s="47">
        <v>14633.875544358596</v>
      </c>
    </row>
    <row r="392" spans="1:2" ht="13" customHeight="1">
      <c r="A392" s="46">
        <v>8020</v>
      </c>
      <c r="B392" s="47">
        <v>14670.460233219492</v>
      </c>
    </row>
    <row r="393" spans="1:2" ht="13" customHeight="1">
      <c r="A393" s="46">
        <v>8040</v>
      </c>
      <c r="B393" s="47">
        <v>14707.044922080388</v>
      </c>
    </row>
    <row r="394" spans="1:2" ht="13" customHeight="1">
      <c r="A394" s="46">
        <v>8060</v>
      </c>
      <c r="B394" s="47">
        <v>14743.629610941285</v>
      </c>
    </row>
    <row r="395" spans="1:2" ht="13" customHeight="1">
      <c r="A395" s="46">
        <v>8080</v>
      </c>
      <c r="B395" s="47">
        <v>14780.214299802181</v>
      </c>
    </row>
    <row r="396" spans="1:2" ht="13" customHeight="1">
      <c r="A396" s="46">
        <v>8100</v>
      </c>
      <c r="B396" s="47">
        <v>14816.798988663078</v>
      </c>
    </row>
    <row r="397" spans="1:2" ht="13" customHeight="1">
      <c r="A397" s="46">
        <v>8120</v>
      </c>
      <c r="B397" s="47">
        <v>14853.383677523974</v>
      </c>
    </row>
    <row r="398" spans="1:2" ht="13" customHeight="1">
      <c r="A398" s="46">
        <v>8140</v>
      </c>
      <c r="B398" s="47">
        <v>14889.968366384872</v>
      </c>
    </row>
    <row r="399" spans="1:2" ht="13" customHeight="1">
      <c r="A399" s="46">
        <v>8160</v>
      </c>
      <c r="B399" s="47">
        <v>14926.553055245768</v>
      </c>
    </row>
    <row r="400" spans="1:2" ht="13" customHeight="1">
      <c r="A400" s="46">
        <v>8180</v>
      </c>
      <c r="B400" s="47">
        <v>14963.137744106663</v>
      </c>
    </row>
    <row r="401" spans="1:2" ht="13" customHeight="1">
      <c r="A401" s="46">
        <v>8200</v>
      </c>
      <c r="B401" s="47">
        <v>14999.722432967561</v>
      </c>
    </row>
    <row r="402" spans="1:2" ht="13" customHeight="1">
      <c r="A402" s="46">
        <v>8220</v>
      </c>
      <c r="B402" s="47">
        <v>15036.307121828457</v>
      </c>
    </row>
    <row r="403" spans="1:2" ht="13" customHeight="1">
      <c r="A403" s="46">
        <v>8240</v>
      </c>
      <c r="B403" s="47">
        <v>15072.891810689352</v>
      </c>
    </row>
    <row r="404" spans="1:2" ht="13" customHeight="1">
      <c r="A404" s="46">
        <v>8260</v>
      </c>
      <c r="B404" s="47">
        <v>15109.47649955025</v>
      </c>
    </row>
    <row r="405" spans="1:2" ht="13" customHeight="1">
      <c r="A405" s="46">
        <v>8280</v>
      </c>
      <c r="B405" s="47">
        <v>15146.061188411146</v>
      </c>
    </row>
    <row r="406" spans="1:2" ht="13" customHeight="1">
      <c r="A406" s="46">
        <v>8300</v>
      </c>
      <c r="B406" s="47">
        <v>15182.645877272043</v>
      </c>
    </row>
    <row r="407" spans="1:2" ht="13" customHeight="1">
      <c r="A407" s="46">
        <v>8320</v>
      </c>
      <c r="B407" s="47">
        <v>15219.230566132939</v>
      </c>
    </row>
    <row r="408" spans="1:2" ht="13" customHeight="1">
      <c r="A408" s="46">
        <v>8340</v>
      </c>
      <c r="B408" s="47">
        <v>15255.815254993837</v>
      </c>
    </row>
    <row r="409" spans="1:2" ht="13" customHeight="1">
      <c r="A409" s="46">
        <v>8360</v>
      </c>
      <c r="B409" s="47">
        <v>15292.399943854733</v>
      </c>
    </row>
    <row r="410" spans="1:2" ht="13" customHeight="1">
      <c r="A410" s="46">
        <v>8380</v>
      </c>
      <c r="B410" s="47">
        <v>15328.984632715628</v>
      </c>
    </row>
    <row r="411" spans="1:2" ht="13" customHeight="1">
      <c r="A411" s="46">
        <v>8400</v>
      </c>
      <c r="B411" s="47">
        <v>15365.569321576526</v>
      </c>
    </row>
    <row r="412" spans="1:2" ht="13" customHeight="1">
      <c r="A412" s="46">
        <v>8420</v>
      </c>
      <c r="B412" s="47">
        <v>15402.154010437422</v>
      </c>
    </row>
    <row r="413" spans="1:2" ht="13" customHeight="1">
      <c r="A413" s="46">
        <v>8440</v>
      </c>
      <c r="B413" s="47">
        <v>15438.738699298317</v>
      </c>
    </row>
    <row r="414" spans="1:2" ht="13" customHeight="1">
      <c r="A414" s="46">
        <v>8460</v>
      </c>
      <c r="B414" s="47">
        <v>15475.323388159215</v>
      </c>
    </row>
    <row r="415" spans="1:2" ht="13" customHeight="1">
      <c r="A415" s="46">
        <v>8480</v>
      </c>
      <c r="B415" s="47">
        <v>15511.908077020111</v>
      </c>
    </row>
    <row r="416" spans="1:2" ht="13" customHeight="1">
      <c r="A416" s="46">
        <v>8500</v>
      </c>
      <c r="B416" s="47">
        <v>15548.492765881007</v>
      </c>
    </row>
    <row r="417" spans="1:2" ht="13" customHeight="1">
      <c r="A417" s="46">
        <v>8520</v>
      </c>
      <c r="B417" s="47">
        <v>15585.077454741904</v>
      </c>
    </row>
    <row r="418" spans="1:2" ht="13" customHeight="1">
      <c r="A418" s="46">
        <v>8540</v>
      </c>
      <c r="B418" s="47">
        <v>15621.662143602802</v>
      </c>
    </row>
    <row r="419" spans="1:2" ht="13" customHeight="1">
      <c r="A419" s="46">
        <v>8560</v>
      </c>
      <c r="B419" s="47">
        <v>15658.246832463698</v>
      </c>
    </row>
    <row r="420" spans="1:2" ht="13" customHeight="1">
      <c r="A420" s="46">
        <v>8580</v>
      </c>
      <c r="B420" s="47">
        <v>15694.831521324593</v>
      </c>
    </row>
    <row r="421" spans="1:2" ht="13" customHeight="1">
      <c r="A421" s="46">
        <v>8600</v>
      </c>
      <c r="B421" s="47">
        <v>15731.416210185491</v>
      </c>
    </row>
    <row r="422" spans="1:2" ht="13" customHeight="1">
      <c r="A422" s="46">
        <v>8620</v>
      </c>
      <c r="B422" s="47">
        <v>15768.000899046387</v>
      </c>
    </row>
    <row r="423" spans="1:2" ht="13" customHeight="1">
      <c r="A423" s="46">
        <v>8640</v>
      </c>
      <c r="B423" s="47">
        <v>15804.585587907282</v>
      </c>
    </row>
    <row r="424" spans="1:2" ht="13" customHeight="1">
      <c r="A424" s="46">
        <v>8660</v>
      </c>
      <c r="B424" s="47">
        <v>15841.17027676818</v>
      </c>
    </row>
    <row r="425" spans="1:2" ht="13" customHeight="1">
      <c r="A425" s="46">
        <v>8680</v>
      </c>
      <c r="B425" s="47">
        <v>15877.754965629076</v>
      </c>
    </row>
    <row r="426" spans="1:2" ht="13" customHeight="1">
      <c r="A426" s="46">
        <v>8700</v>
      </c>
      <c r="B426" s="47">
        <v>15914.339654489972</v>
      </c>
    </row>
    <row r="427" spans="1:2" ht="13" customHeight="1">
      <c r="A427" s="46">
        <v>8720</v>
      </c>
      <c r="B427" s="47">
        <v>15950.924343350869</v>
      </c>
    </row>
    <row r="428" spans="1:2" ht="13" customHeight="1">
      <c r="A428" s="46">
        <v>8740</v>
      </c>
      <c r="B428" s="47">
        <v>15987.509032211767</v>
      </c>
    </row>
    <row r="429" spans="1:2" ht="13" customHeight="1">
      <c r="A429" s="46">
        <v>8760</v>
      </c>
      <c r="B429" s="47">
        <v>16024.093721072662</v>
      </c>
    </row>
    <row r="430" spans="1:2" ht="13" customHeight="1">
      <c r="A430" s="46">
        <v>8780</v>
      </c>
      <c r="B430" s="47">
        <v>16060.678409933558</v>
      </c>
    </row>
    <row r="431" spans="1:2" ht="13" customHeight="1">
      <c r="A431" s="46">
        <v>8800</v>
      </c>
      <c r="B431" s="47">
        <v>16097.263098794456</v>
      </c>
    </row>
    <row r="432" spans="1:2" ht="13" customHeight="1">
      <c r="A432" s="46">
        <v>8820</v>
      </c>
      <c r="B432" s="47">
        <v>16133.847787655352</v>
      </c>
    </row>
    <row r="433" spans="1:2" ht="13" customHeight="1">
      <c r="A433" s="46">
        <v>8840</v>
      </c>
      <c r="B433" s="47">
        <v>16170.432476516247</v>
      </c>
    </row>
    <row r="434" spans="1:2" ht="13" customHeight="1">
      <c r="A434" s="46">
        <v>8860</v>
      </c>
      <c r="B434" s="47">
        <v>16207.017165377145</v>
      </c>
    </row>
    <row r="435" spans="1:2" ht="13" customHeight="1">
      <c r="A435" s="46">
        <v>8880</v>
      </c>
      <c r="B435" s="47">
        <v>16243.601854238041</v>
      </c>
    </row>
    <row r="436" spans="1:2" ht="13" customHeight="1">
      <c r="A436" s="46">
        <v>8900</v>
      </c>
      <c r="B436" s="47">
        <v>16280.186543098936</v>
      </c>
    </row>
    <row r="437" spans="1:2" ht="13" customHeight="1">
      <c r="A437" s="46">
        <v>8920</v>
      </c>
      <c r="B437" s="47">
        <v>16316.771231959834</v>
      </c>
    </row>
    <row r="438" spans="1:2" ht="13" customHeight="1">
      <c r="A438" s="46">
        <v>8940</v>
      </c>
      <c r="B438" s="47">
        <v>16353.355920820732</v>
      </c>
    </row>
    <row r="439" spans="1:2" ht="13" customHeight="1">
      <c r="A439" s="46">
        <v>8960</v>
      </c>
      <c r="B439" s="47">
        <v>16389.940609681627</v>
      </c>
    </row>
    <row r="440" spans="1:2" ht="13" customHeight="1">
      <c r="A440" s="46">
        <v>8980</v>
      </c>
      <c r="B440" s="47">
        <v>16426.525298542525</v>
      </c>
    </row>
    <row r="441" spans="1:2" ht="13" customHeight="1">
      <c r="A441" s="46">
        <v>9000</v>
      </c>
      <c r="B441" s="47">
        <v>16463.109987403419</v>
      </c>
    </row>
    <row r="442" spans="1:2" ht="13" customHeight="1">
      <c r="A442" s="46">
        <v>9020</v>
      </c>
      <c r="B442" s="47">
        <v>16499.694676264317</v>
      </c>
    </row>
    <row r="443" spans="1:2" ht="13" customHeight="1">
      <c r="A443" s="46">
        <v>9040</v>
      </c>
      <c r="B443" s="47">
        <v>16536.279365125214</v>
      </c>
    </row>
    <row r="444" spans="1:2" ht="13" customHeight="1">
      <c r="A444" s="46">
        <v>9060</v>
      </c>
      <c r="B444" s="47">
        <v>16572.864053986112</v>
      </c>
    </row>
    <row r="445" spans="1:2" ht="13" customHeight="1">
      <c r="A445" s="46">
        <v>9080</v>
      </c>
      <c r="B445" s="47">
        <v>16609.448742847006</v>
      </c>
    </row>
    <row r="446" spans="1:2" ht="13" customHeight="1">
      <c r="A446" s="46">
        <v>9100</v>
      </c>
      <c r="B446" s="47">
        <v>16646.033431707903</v>
      </c>
    </row>
    <row r="447" spans="1:2" ht="13" customHeight="1">
      <c r="A447" s="46">
        <v>9120</v>
      </c>
      <c r="B447" s="47">
        <v>16682.618120568801</v>
      </c>
    </row>
    <row r="448" spans="1:2" ht="13" customHeight="1">
      <c r="A448" s="46">
        <v>9140</v>
      </c>
      <c r="B448" s="47">
        <v>16719.202809429695</v>
      </c>
    </row>
    <row r="449" spans="1:2" ht="13" customHeight="1">
      <c r="A449" s="46">
        <v>9160</v>
      </c>
      <c r="B449" s="47">
        <v>16755.787498290592</v>
      </c>
    </row>
    <row r="450" spans="1:2" ht="13" customHeight="1">
      <c r="A450" s="46">
        <v>9180</v>
      </c>
      <c r="B450" s="47">
        <v>16792.37218715149</v>
      </c>
    </row>
    <row r="451" spans="1:2" ht="13" customHeight="1">
      <c r="A451" s="46">
        <v>9200</v>
      </c>
      <c r="B451" s="47">
        <v>16828.956876012384</v>
      </c>
    </row>
    <row r="452" spans="1:2" ht="13" customHeight="1">
      <c r="A452" s="46">
        <v>9220</v>
      </c>
      <c r="B452" s="47">
        <v>16865.541564873281</v>
      </c>
    </row>
    <row r="453" spans="1:2" ht="13" customHeight="1">
      <c r="A453" s="46">
        <v>9240</v>
      </c>
      <c r="B453" s="47">
        <v>16902.126253734179</v>
      </c>
    </row>
    <row r="454" spans="1:2" ht="13" customHeight="1">
      <c r="A454" s="46">
        <v>9260</v>
      </c>
      <c r="B454" s="47">
        <v>16938.710942595077</v>
      </c>
    </row>
    <row r="455" spans="1:2" ht="13" customHeight="1">
      <c r="A455" s="46">
        <v>9280</v>
      </c>
      <c r="B455" s="47">
        <v>16975.295631455971</v>
      </c>
    </row>
    <row r="456" spans="1:2" ht="13" customHeight="1">
      <c r="A456" s="46">
        <v>9300</v>
      </c>
      <c r="B456" s="47">
        <v>17011.880320316868</v>
      </c>
    </row>
    <row r="457" spans="1:2" ht="13" customHeight="1">
      <c r="A457" s="46">
        <v>9320</v>
      </c>
      <c r="B457" s="47">
        <v>17048.465009177766</v>
      </c>
    </row>
    <row r="458" spans="1:2" ht="13" customHeight="1">
      <c r="A458" s="46">
        <v>9340</v>
      </c>
      <c r="B458" s="47">
        <v>17085.04969803866</v>
      </c>
    </row>
    <row r="459" spans="1:2" ht="13" customHeight="1">
      <c r="A459" s="46">
        <v>9360</v>
      </c>
      <c r="B459" s="47">
        <v>17121.634386899557</v>
      </c>
    </row>
    <row r="460" spans="1:2" ht="13" customHeight="1">
      <c r="A460" s="46">
        <v>9380</v>
      </c>
      <c r="B460" s="47">
        <v>17158.219075760455</v>
      </c>
    </row>
    <row r="461" spans="1:2" ht="13" customHeight="1">
      <c r="A461" s="46">
        <v>9400</v>
      </c>
      <c r="B461" s="47">
        <v>17194.803764621349</v>
      </c>
    </row>
    <row r="462" spans="1:2" ht="13" customHeight="1">
      <c r="A462" s="46">
        <v>9420</v>
      </c>
      <c r="B462" s="47">
        <v>17231.388453482246</v>
      </c>
    </row>
    <row r="463" spans="1:2" ht="13" customHeight="1">
      <c r="A463" s="46">
        <v>9440</v>
      </c>
      <c r="B463" s="47">
        <v>17267.973142343144</v>
      </c>
    </row>
    <row r="464" spans="1:2" ht="13" customHeight="1">
      <c r="A464" s="46">
        <v>9460</v>
      </c>
      <c r="B464" s="47">
        <v>17304.557831204038</v>
      </c>
    </row>
    <row r="465" spans="1:2" ht="13" customHeight="1">
      <c r="A465" s="46">
        <v>9480</v>
      </c>
      <c r="B465" s="47">
        <v>17341.142520064936</v>
      </c>
    </row>
    <row r="466" spans="1:2" ht="13" customHeight="1">
      <c r="A466" s="46">
        <v>9500</v>
      </c>
      <c r="B466" s="47">
        <v>17377.727208925833</v>
      </c>
    </row>
    <row r="467" spans="1:2" ht="13" customHeight="1">
      <c r="A467" s="46">
        <v>9520</v>
      </c>
      <c r="B467" s="47">
        <v>17414.311897786727</v>
      </c>
    </row>
    <row r="468" spans="1:2" ht="13" customHeight="1">
      <c r="A468" s="46">
        <v>9540</v>
      </c>
      <c r="B468" s="47">
        <v>17450.896586647625</v>
      </c>
    </row>
    <row r="469" spans="1:2" ht="13" customHeight="1">
      <c r="A469" s="46">
        <v>9560</v>
      </c>
      <c r="B469" s="47">
        <v>17487.481275508522</v>
      </c>
    </row>
    <row r="470" spans="1:2" ht="13" customHeight="1">
      <c r="A470" s="46">
        <v>9580</v>
      </c>
      <c r="B470" s="47">
        <v>17524.06596436942</v>
      </c>
    </row>
    <row r="471" spans="1:2" ht="13" customHeight="1">
      <c r="A471" s="46">
        <v>9600</v>
      </c>
      <c r="B471" s="47">
        <v>17560.650653230314</v>
      </c>
    </row>
    <row r="472" spans="1:2" ht="13" customHeight="1">
      <c r="A472" s="46">
        <v>9620</v>
      </c>
      <c r="B472" s="47">
        <v>17597.235342091211</v>
      </c>
    </row>
    <row r="473" spans="1:2" ht="13" customHeight="1">
      <c r="A473" s="46">
        <v>9640</v>
      </c>
      <c r="B473" s="47">
        <v>17633.820030952109</v>
      </c>
    </row>
    <row r="474" spans="1:2" ht="13" customHeight="1">
      <c r="A474" s="46">
        <v>9660</v>
      </c>
      <c r="B474" s="47">
        <v>17670.404719813003</v>
      </c>
    </row>
    <row r="475" spans="1:2" ht="13" customHeight="1">
      <c r="A475" s="46">
        <v>9680</v>
      </c>
      <c r="B475" s="47">
        <v>17706.9894086739</v>
      </c>
    </row>
    <row r="476" spans="1:2" ht="13" customHeight="1">
      <c r="A476" s="46">
        <v>9700</v>
      </c>
      <c r="B476" s="47">
        <v>17743.574097534798</v>
      </c>
    </row>
    <row r="477" spans="1:2" ht="13" customHeight="1">
      <c r="A477" s="46">
        <v>9720</v>
      </c>
      <c r="B477" s="47">
        <v>17780.158786395696</v>
      </c>
    </row>
    <row r="478" spans="1:2" ht="13" customHeight="1">
      <c r="A478" s="46">
        <v>9740</v>
      </c>
      <c r="B478" s="47">
        <v>17816.74347525659</v>
      </c>
    </row>
    <row r="479" spans="1:2" ht="13" customHeight="1">
      <c r="A479" s="46">
        <v>9760</v>
      </c>
      <c r="B479" s="47">
        <v>17853.328164117487</v>
      </c>
    </row>
    <row r="480" spans="1:2" ht="13" customHeight="1">
      <c r="A480" s="46">
        <v>9780</v>
      </c>
      <c r="B480" s="47">
        <v>17889.912852978381</v>
      </c>
    </row>
    <row r="481" spans="1:2" ht="13" customHeight="1">
      <c r="A481" s="46">
        <v>9800</v>
      </c>
      <c r="B481" s="47">
        <v>17926.497541839279</v>
      </c>
    </row>
    <row r="482" spans="1:2" ht="13" customHeight="1">
      <c r="A482" s="46">
        <v>9820</v>
      </c>
      <c r="B482" s="47">
        <v>17963.082230700176</v>
      </c>
    </row>
    <row r="483" spans="1:2" ht="13" customHeight="1">
      <c r="A483" s="46">
        <v>9840</v>
      </c>
      <c r="B483" s="47">
        <v>17999.666919561074</v>
      </c>
    </row>
    <row r="484" spans="1:2" ht="13" customHeight="1">
      <c r="A484" s="46">
        <v>9860</v>
      </c>
      <c r="B484" s="47">
        <v>18036.251608421968</v>
      </c>
    </row>
    <row r="485" spans="1:2" ht="13" customHeight="1">
      <c r="A485" s="46">
        <v>9880</v>
      </c>
      <c r="B485" s="47">
        <v>18072.836297282865</v>
      </c>
    </row>
    <row r="486" spans="1:2" ht="13" customHeight="1">
      <c r="A486" s="46">
        <v>9900</v>
      </c>
      <c r="B486" s="47">
        <v>18109.420986143763</v>
      </c>
    </row>
    <row r="487" spans="1:2" ht="13" customHeight="1">
      <c r="A487" s="46">
        <v>9920</v>
      </c>
      <c r="B487" s="47">
        <v>18146.005675004657</v>
      </c>
    </row>
    <row r="488" spans="1:2" ht="13" customHeight="1">
      <c r="A488" s="46">
        <v>9940</v>
      </c>
      <c r="B488" s="47">
        <v>18182.590363865555</v>
      </c>
    </row>
    <row r="489" spans="1:2" ht="13" customHeight="1">
      <c r="A489" s="46">
        <v>9960</v>
      </c>
      <c r="B489" s="47">
        <v>18219.175052726452</v>
      </c>
    </row>
    <row r="490" spans="1:2" ht="13" customHeight="1">
      <c r="A490" s="46">
        <v>9980</v>
      </c>
      <c r="B490" s="47">
        <v>18255.75974158735</v>
      </c>
    </row>
    <row r="491" spans="1:2" ht="13" customHeight="1">
      <c r="A491" s="46">
        <v>10000</v>
      </c>
      <c r="B491" s="47">
        <v>18292.344430448244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0F83-2F7A-4BF8-A8A6-0193E64DF0C4}">
  <dimension ref="A1:B2"/>
  <sheetViews>
    <sheetView workbookViewId="0"/>
  </sheetViews>
  <sheetFormatPr defaultColWidth="5.6328125" defaultRowHeight="13"/>
  <cols>
    <col min="1" max="1" width="5.6328125" style="14"/>
    <col min="2" max="2" width="200.6328125" style="14" customWidth="1"/>
    <col min="3" max="16384" width="5.6328125" style="14"/>
  </cols>
  <sheetData>
    <row r="1" spans="1:2">
      <c r="A1" s="14" t="s">
        <v>29</v>
      </c>
      <c r="B1" s="14" t="s">
        <v>32</v>
      </c>
    </row>
    <row r="2" spans="1:2">
      <c r="A2" s="14" t="s">
        <v>31</v>
      </c>
      <c r="B2" s="48" t="s">
        <v>33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8826537328E546B76EAAE004953EFE" ma:contentTypeVersion="3" ma:contentTypeDescription="Vytvoří nový dokument" ma:contentTypeScope="" ma:versionID="94fe74a707279a5b23433d6a67d39639">
  <xsd:schema xmlns:xsd="http://www.w3.org/2001/XMLSchema" xmlns:xs="http://www.w3.org/2001/XMLSchema" xmlns:p="http://schemas.microsoft.com/office/2006/metadata/properties" xmlns:ns2="6660b8e9-0e27-4f3f-8c04-1eef5e60d831" targetNamespace="http://schemas.microsoft.com/office/2006/metadata/properties" ma:root="true" ma:fieldsID="5442dae58ed80f24ab29df11a4fce0da" ns2:_="">
    <xsd:import namespace="6660b8e9-0e27-4f3f-8c04-1eef5e60d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0b8e9-0e27-4f3f-8c04-1eef5e60d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00740E-FDF6-48E2-8F1A-E72559164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0b8e9-0e27-4f3f-8c04-1eef5e60d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88114A-E8A1-4659-904B-C36B3835C5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825E13-B2AF-4AA5-8BE5-82630803DB8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Carbonation depth</vt:lpstr>
      <vt:lpstr>C_CO2</vt:lpstr>
      <vt:lpstr>Literature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Šplíchal Bohumil (197037)</dc:creator>
  <cp:lastModifiedBy>martina</cp:lastModifiedBy>
  <dcterms:created xsi:type="dcterms:W3CDTF">2015-06-05T18:19:34Z</dcterms:created>
  <dcterms:modified xsi:type="dcterms:W3CDTF">2026-01-29T13:02:34Z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0x010100DC8826537328E546B76EAAE004953EFE</vt:lpwstr>
  </property>
</Properties>
</file>