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martina\SCHOOL\VUT 2006-\PROJEKTY\2024-2027_Interreg (Drahomir Novak)_ATCZ00068\REALIZACE\MO03_12-25_05-26\A.1.3 Templates\Templates_FINAL\"/>
    </mc:Choice>
  </mc:AlternateContent>
  <xr:revisionPtr revIDLastSave="0" documentId="13_ncr:1_{F12000F1-A9DA-44C4-BCE8-02B98CCB853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Moment_resistance" sheetId="8" r:id="rId1"/>
    <sheet name="Deflection_bending" sheetId="9" r:id="rId2"/>
    <sheet name="Deflection_creep" sheetId="10" r:id="rId3"/>
    <sheet name="Deflection_shrinkage" sheetId="12" r:id="rId4"/>
    <sheet name="Literature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1" i="8" l="1"/>
  <c r="F32" i="12"/>
  <c r="F32" i="10"/>
  <c r="F32" i="9"/>
  <c r="F43" i="12"/>
  <c r="F42" i="12"/>
  <c r="F41" i="12"/>
  <c r="F95" i="12" s="1"/>
  <c r="F43" i="10"/>
  <c r="F42" i="10"/>
  <c r="F41" i="10"/>
  <c r="F43" i="8"/>
  <c r="F42" i="8"/>
  <c r="F41" i="8"/>
  <c r="F48" i="9" l="1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1" i="9"/>
  <c r="F30" i="9"/>
  <c r="F63" i="9" s="1"/>
  <c r="F29" i="9"/>
  <c r="F28" i="9"/>
  <c r="F27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F38" i="8"/>
  <c r="F54" i="8"/>
  <c r="M48" i="8" l="1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F48" i="8"/>
  <c r="F47" i="8"/>
  <c r="F46" i="8"/>
  <c r="F45" i="8"/>
  <c r="F44" i="8"/>
  <c r="F40" i="8"/>
  <c r="F39" i="8"/>
  <c r="F37" i="8"/>
  <c r="F36" i="8"/>
  <c r="F35" i="8"/>
  <c r="F34" i="8"/>
  <c r="F33" i="8"/>
  <c r="F32" i="8"/>
  <c r="F31" i="8"/>
  <c r="F30" i="8"/>
  <c r="F29" i="8"/>
  <c r="F28" i="8"/>
  <c r="F27" i="8"/>
  <c r="F56" i="8" l="1"/>
  <c r="F55" i="8"/>
  <c r="F48" i="10"/>
  <c r="F47" i="10"/>
  <c r="F46" i="10"/>
  <c r="F45" i="10"/>
  <c r="F44" i="10"/>
  <c r="F40" i="10"/>
  <c r="F39" i="10"/>
  <c r="F38" i="10"/>
  <c r="F37" i="10"/>
  <c r="F36" i="10"/>
  <c r="F35" i="10"/>
  <c r="F34" i="10"/>
  <c r="F33" i="10"/>
  <c r="F31" i="10"/>
  <c r="F30" i="10"/>
  <c r="F29" i="10"/>
  <c r="F28" i="10"/>
  <c r="F27" i="10"/>
  <c r="M48" i="10" l="1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F53" i="10"/>
  <c r="F57" i="10"/>
  <c r="F61" i="10" s="1"/>
  <c r="F63" i="10"/>
  <c r="F64" i="10" l="1"/>
  <c r="F71" i="10"/>
  <c r="F55" i="10"/>
  <c r="F56" i="10"/>
  <c r="F45" i="12"/>
  <c r="F39" i="12"/>
  <c r="M41" i="12"/>
  <c r="M42" i="12"/>
  <c r="M43" i="12"/>
  <c r="M44" i="12"/>
  <c r="M45" i="12"/>
  <c r="M46" i="12"/>
  <c r="M47" i="12"/>
  <c r="M48" i="12"/>
  <c r="M40" i="12"/>
  <c r="M39" i="12"/>
  <c r="M38" i="12"/>
  <c r="M37" i="12"/>
  <c r="M36" i="12"/>
  <c r="M35" i="12"/>
  <c r="M28" i="12"/>
  <c r="M29" i="12"/>
  <c r="M30" i="12"/>
  <c r="M31" i="12"/>
  <c r="M32" i="12"/>
  <c r="M33" i="12"/>
  <c r="M34" i="12"/>
  <c r="M27" i="12"/>
  <c r="F28" i="12" l="1"/>
  <c r="F29" i="12"/>
  <c r="F30" i="12"/>
  <c r="F31" i="12"/>
  <c r="F33" i="12"/>
  <c r="F34" i="12"/>
  <c r="F35" i="12"/>
  <c r="F36" i="12"/>
  <c r="F37" i="12"/>
  <c r="F38" i="12"/>
  <c r="F94" i="12" s="1"/>
  <c r="F55" i="12"/>
  <c r="F40" i="12"/>
  <c r="F44" i="12"/>
  <c r="F46" i="12"/>
  <c r="F47" i="12"/>
  <c r="F48" i="12"/>
  <c r="F27" i="12"/>
  <c r="F53" i="12" l="1"/>
  <c r="F54" i="12" s="1"/>
  <c r="F56" i="12"/>
  <c r="F57" i="12"/>
  <c r="F64" i="12"/>
  <c r="F71" i="12"/>
  <c r="F63" i="12"/>
  <c r="F90" i="12" l="1"/>
  <c r="F65" i="12"/>
  <c r="F61" i="12"/>
  <c r="F84" i="12"/>
  <c r="F96" i="12"/>
  <c r="F88" i="12"/>
  <c r="F89" i="12" s="1"/>
  <c r="F92" i="12"/>
  <c r="F73" i="12"/>
  <c r="F53" i="9"/>
  <c r="F55" i="9" s="1"/>
  <c r="F57" i="9" l="1"/>
  <c r="F58" i="12"/>
  <c r="F91" i="12"/>
  <c r="F93" i="12" s="1"/>
  <c r="F97" i="12" s="1"/>
  <c r="F59" i="12"/>
  <c r="F66" i="12"/>
  <c r="F82" i="10"/>
  <c r="F62" i="12" l="1"/>
  <c r="F68" i="12" s="1"/>
  <c r="F67" i="12"/>
  <c r="F69" i="12" s="1"/>
  <c r="F54" i="10"/>
  <c r="F59" i="10" l="1"/>
  <c r="F58" i="10"/>
  <c r="F66" i="10"/>
  <c r="F65" i="10"/>
  <c r="F70" i="12"/>
  <c r="F72" i="12" s="1"/>
  <c r="F74" i="12" s="1"/>
  <c r="F73" i="10"/>
  <c r="F54" i="9"/>
  <c r="F56" i="9" s="1"/>
  <c r="F59" i="9" l="1"/>
  <c r="F61" i="9" s="1"/>
  <c r="F64" i="9" s="1"/>
  <c r="F66" i="9" s="1"/>
  <c r="F75" i="12"/>
  <c r="F76" i="12"/>
  <c r="F78" i="12" s="1"/>
  <c r="F67" i="10"/>
  <c r="F69" i="10" s="1"/>
  <c r="F62" i="10"/>
  <c r="F68" i="10" s="1"/>
  <c r="F80" i="12" l="1"/>
  <c r="F85" i="12" s="1"/>
  <c r="F82" i="12"/>
  <c r="F77" i="12"/>
  <c r="F79" i="12"/>
  <c r="F83" i="12" s="1"/>
  <c r="F58" i="9"/>
  <c r="F60" i="9" s="1"/>
  <c r="F62" i="9" s="1"/>
  <c r="F68" i="9" s="1"/>
  <c r="F67" i="9"/>
  <c r="F70" i="10"/>
  <c r="F81" i="12" l="1"/>
  <c r="F73" i="9"/>
  <c r="F87" i="12"/>
  <c r="F72" i="10"/>
  <c r="F74" i="10" s="1"/>
  <c r="F98" i="12" l="1"/>
  <c r="F103" i="12" s="1"/>
  <c r="B1" i="12" s="1"/>
  <c r="F76" i="10"/>
  <c r="F78" i="10" s="1"/>
  <c r="F80" i="10" s="1"/>
  <c r="F75" i="10"/>
  <c r="B1" i="9"/>
  <c r="F77" i="10" l="1"/>
  <c r="F79" i="10"/>
  <c r="F81" i="10" s="1"/>
  <c r="F83" i="10"/>
  <c r="F85" i="10" s="1"/>
  <c r="F87" i="10" l="1"/>
  <c r="F86" i="10"/>
  <c r="F92" i="10" s="1"/>
  <c r="F53" i="8"/>
  <c r="B1" i="10" l="1"/>
  <c r="B1" i="8"/>
</calcChain>
</file>

<file path=xl/sharedStrings.xml><?xml version="1.0" encoding="utf-8"?>
<sst xmlns="http://schemas.openxmlformats.org/spreadsheetml/2006/main" count="1255" uniqueCount="229">
  <si>
    <t>Notation</t>
  </si>
  <si>
    <t>Variable</t>
  </si>
  <si>
    <t>Value</t>
  </si>
  <si>
    <t>Unit</t>
  </si>
  <si>
    <t>-</t>
  </si>
  <si>
    <t>RH</t>
  </si>
  <si>
    <t>t</t>
  </si>
  <si>
    <t>COV</t>
  </si>
  <si>
    <t>[1]</t>
  </si>
  <si>
    <t>[2]</t>
  </si>
  <si>
    <t>min</t>
  </si>
  <si>
    <t>max</t>
  </si>
  <si>
    <t>Moments</t>
  </si>
  <si>
    <t>days</t>
  </si>
  <si>
    <t>INPUT VARIABLES</t>
  </si>
  <si>
    <t>SUPPORTING CALCULATIONS</t>
  </si>
  <si>
    <t>Deterministic</t>
  </si>
  <si>
    <t>Normal</t>
  </si>
  <si>
    <t>Name</t>
  </si>
  <si>
    <t>Distribution</t>
  </si>
  <si>
    <t>Descriptors</t>
  </si>
  <si>
    <t>Mean</t>
  </si>
  <si>
    <t>Std</t>
  </si>
  <si>
    <t>STOCHASTIC MODEL (define in FReET)</t>
  </si>
  <si>
    <t>OUTPUT</t>
  </si>
  <si>
    <t>Literature</t>
  </si>
  <si>
    <t>OTHER CHARACTERISTICS</t>
  </si>
  <si>
    <t>h</t>
  </si>
  <si>
    <t>b</t>
  </si>
  <si>
    <t>l</t>
  </si>
  <si>
    <t>c</t>
  </si>
  <si>
    <t>m</t>
  </si>
  <si>
    <t>d</t>
  </si>
  <si>
    <t>x</t>
  </si>
  <si>
    <t>kN/m</t>
  </si>
  <si>
    <t>m²</t>
  </si>
  <si>
    <t>kN</t>
  </si>
  <si>
    <t>kNm</t>
  </si>
  <si>
    <t>Gamma (2 par)</t>
  </si>
  <si>
    <t>Lognormal (2 par)</t>
  </si>
  <si>
    <t>w</t>
  </si>
  <si>
    <t xml:space="preserve">Mean value of axial tensile strength of concrete </t>
  </si>
  <si>
    <t xml:space="preserve">Effective depth of a cross-section </t>
  </si>
  <si>
    <t xml:space="preserve">Neutral axis depth </t>
  </si>
  <si>
    <t>Width of a cross-section</t>
  </si>
  <si>
    <t>Height of a cross-section</t>
  </si>
  <si>
    <t>Span</t>
  </si>
  <si>
    <t>Diameter of a reinforcing bar</t>
  </si>
  <si>
    <t xml:space="preserve">Modulus of elasticity of reinforcing steel </t>
  </si>
  <si>
    <t xml:space="preserve">Mean yield strength of reinforcement </t>
  </si>
  <si>
    <t>Concrete cover</t>
  </si>
  <si>
    <t>Tensile force</t>
  </si>
  <si>
    <t>Moment resistance</t>
  </si>
  <si>
    <t>Height of a cross-section [m]</t>
  </si>
  <si>
    <t>Width of a cross-section [m]</t>
  </si>
  <si>
    <t>Span [m]</t>
  </si>
  <si>
    <t>Diameter of a reinforcing bar [m]</t>
  </si>
  <si>
    <t>Concrete cover [m]</t>
  </si>
  <si>
    <t>Secant modulus of elasticity of concrete</t>
  </si>
  <si>
    <r>
      <t>E</t>
    </r>
    <r>
      <rPr>
        <vertAlign val="subscript"/>
        <sz val="10"/>
        <color theme="1"/>
        <rFont val="Calibri"/>
        <family val="2"/>
        <charset val="238"/>
        <scheme val="minor"/>
      </rPr>
      <t>cm</t>
    </r>
  </si>
  <si>
    <r>
      <t>g</t>
    </r>
    <r>
      <rPr>
        <vertAlign val="subscript"/>
        <sz val="10"/>
        <color theme="1"/>
        <rFont val="Calibri"/>
        <family val="2"/>
        <charset val="238"/>
        <scheme val="minor"/>
      </rPr>
      <t>m</t>
    </r>
  </si>
  <si>
    <r>
      <t>q</t>
    </r>
    <r>
      <rPr>
        <vertAlign val="subscript"/>
        <sz val="10"/>
        <color theme="1"/>
        <rFont val="Calibri"/>
        <family val="2"/>
        <charset val="238"/>
        <scheme val="minor"/>
      </rPr>
      <t>m</t>
    </r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</si>
  <si>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cm</t>
    </r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</si>
  <si>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ctm</t>
    </r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</si>
  <si>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</si>
  <si>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ym</t>
    </r>
  </si>
  <si>
    <r>
      <t>E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</si>
  <si>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R</t>
    </r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</si>
  <si>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</si>
  <si>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Distribution coefficient (allowing for tensioning stiffening at a section)</t>
  </si>
  <si>
    <t>ξ</t>
  </si>
  <si>
    <r>
      <rPr>
        <i/>
        <sz val="10"/>
        <color theme="1"/>
        <rFont val="Calibri"/>
        <family val="2"/>
        <charset val="238"/>
        <scheme val="minor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c,eff</t>
    </r>
  </si>
  <si>
    <t>Effective modulus of elasticity for concrete</t>
  </si>
  <si>
    <t>Shrinkage curvatures</t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</si>
  <si>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cr</t>
    </r>
  </si>
  <si>
    <t>mm</t>
  </si>
  <si>
    <t xml:space="preserve">Perimeter of the member in contact with the atmosphere </t>
  </si>
  <si>
    <r>
      <rPr>
        <i/>
        <sz val="10"/>
        <color theme="1"/>
        <rFont val="Calibri"/>
        <family val="2"/>
        <charset val="238"/>
        <scheme val="minor"/>
      </rPr>
      <t>h</t>
    </r>
    <r>
      <rPr>
        <vertAlign val="subscript"/>
        <sz val="10"/>
        <color theme="1"/>
        <rFont val="Calibri"/>
        <family val="2"/>
        <charset val="238"/>
        <scheme val="minor"/>
      </rPr>
      <t>o</t>
    </r>
  </si>
  <si>
    <t>%</t>
  </si>
  <si>
    <t>The relative humidity of the ambient environment</t>
  </si>
  <si>
    <r>
      <rPr>
        <i/>
        <sz val="10"/>
        <color theme="1"/>
        <rFont val="Times New Roman"/>
        <family val="1"/>
        <charset val="238"/>
      </rPr>
      <t>φ</t>
    </r>
    <r>
      <rPr>
        <vertAlign val="subscript"/>
        <sz val="10"/>
        <color theme="1"/>
        <rFont val="Times New Roman"/>
        <family val="1"/>
        <charset val="238"/>
      </rPr>
      <t>0</t>
    </r>
  </si>
  <si>
    <r>
      <rPr>
        <i/>
        <sz val="10"/>
        <color theme="1"/>
        <rFont val="Calibri"/>
        <family val="2"/>
        <charset val="238"/>
        <scheme val="minor"/>
      </rPr>
      <t>A</t>
    </r>
    <r>
      <rPr>
        <vertAlign val="subscript"/>
        <sz val="10"/>
        <color theme="1"/>
        <rFont val="Calibri"/>
        <family val="2"/>
        <charset val="238"/>
        <scheme val="minor"/>
      </rPr>
      <t>I</t>
    </r>
  </si>
  <si>
    <t>Area of ideal cross-section</t>
  </si>
  <si>
    <t>Area of ideal cross-section damaged by cracks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</si>
  <si>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</si>
  <si>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4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</si>
  <si>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</si>
  <si>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rPr>
        <i/>
        <sz val="10"/>
        <color theme="1"/>
        <rFont val="Calibri"/>
        <family val="2"/>
        <charset val="238"/>
        <scheme val="minor"/>
      </rPr>
      <t>A</t>
    </r>
    <r>
      <rPr>
        <vertAlign val="subscript"/>
        <sz val="10"/>
        <color theme="1"/>
        <rFont val="Calibri"/>
        <family val="2"/>
        <charset val="238"/>
        <scheme val="minor"/>
      </rPr>
      <t>II</t>
    </r>
  </si>
  <si>
    <r>
      <t>S</t>
    </r>
    <r>
      <rPr>
        <vertAlign val="subscript"/>
        <sz val="10"/>
        <color theme="1"/>
        <rFont val="Calibri"/>
        <family val="2"/>
        <charset val="238"/>
        <scheme val="minor"/>
      </rPr>
      <t>I</t>
    </r>
  </si>
  <si>
    <r>
      <t>I</t>
    </r>
    <r>
      <rPr>
        <vertAlign val="subscript"/>
        <sz val="10"/>
        <color theme="1"/>
        <rFont val="Calibri"/>
        <family val="2"/>
        <charset val="238"/>
        <scheme val="minor"/>
      </rPr>
      <t>II</t>
    </r>
  </si>
  <si>
    <r>
      <t>I</t>
    </r>
    <r>
      <rPr>
        <vertAlign val="subscript"/>
        <sz val="10"/>
        <color theme="1"/>
        <rFont val="Calibri"/>
        <family val="2"/>
        <charset val="238"/>
        <scheme val="minor"/>
      </rPr>
      <t>I</t>
    </r>
  </si>
  <si>
    <r>
      <t>S</t>
    </r>
    <r>
      <rPr>
        <vertAlign val="subscript"/>
        <sz val="10"/>
        <color theme="1"/>
        <rFont val="Calibri"/>
        <family val="2"/>
        <charset val="238"/>
        <scheme val="minor"/>
      </rPr>
      <t>II</t>
    </r>
  </si>
  <si>
    <r>
      <t>w</t>
    </r>
    <r>
      <rPr>
        <vertAlign val="subscript"/>
        <sz val="10"/>
        <color theme="1"/>
        <rFont val="Calibri"/>
        <family val="2"/>
        <charset val="238"/>
        <scheme val="minor"/>
      </rPr>
      <t>shrinkage</t>
    </r>
  </si>
  <si>
    <t>Deflection with shrinkage effect</t>
  </si>
  <si>
    <r>
      <t>w</t>
    </r>
    <r>
      <rPr>
        <vertAlign val="subscript"/>
        <sz val="10"/>
        <color theme="1"/>
        <rFont val="Calibri"/>
        <family val="2"/>
        <charset val="238"/>
        <scheme val="minor"/>
      </rPr>
      <t>creep</t>
    </r>
  </si>
  <si>
    <t>Deflection with creep effect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</si>
  <si>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</si>
  <si>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rPr>
        <i/>
        <sz val="10"/>
        <color theme="1"/>
        <rFont val="Calibri"/>
        <family val="2"/>
        <charset val="238"/>
        <scheme val="minor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m,1</t>
    </r>
  </si>
  <si>
    <r>
      <rPr>
        <i/>
        <sz val="10"/>
        <color theme="1"/>
        <rFont val="Calibri"/>
        <family val="2"/>
        <charset val="238"/>
        <scheme val="minor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m,2</t>
    </r>
  </si>
  <si>
    <t>Cross-section stiffness in individual stages (m1 - intact cross-section)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</si>
  <si>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-2</t>
    </r>
    <r>
      <rPr>
        <sz val="10"/>
        <color theme="1"/>
        <rFont val="Calibri"/>
        <family val="2"/>
        <charset val="238"/>
        <scheme val="minor"/>
      </rPr>
      <t>kN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</si>
  <si>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t>The relative humidity of the ambient environment [%]</t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</si>
  <si>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</si>
  <si>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Age of concrete at the start of drying (usually the end of concrete curing)</t>
  </si>
  <si>
    <t>The influence of environmental humidity</t>
  </si>
  <si>
    <t>Coefficient which depends on the type of cement</t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</si>
  <si>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ck</t>
    </r>
  </si>
  <si>
    <r>
      <t xml:space="preserve">Coefficient dependent on nominal dimension </t>
    </r>
    <r>
      <rPr>
        <i/>
        <sz val="10"/>
        <color theme="1"/>
        <rFont val="Calibri"/>
        <family val="2"/>
        <charset val="238"/>
        <scheme val="minor"/>
      </rPr>
      <t>h</t>
    </r>
    <r>
      <rPr>
        <vertAlign val="subscript"/>
        <sz val="10"/>
        <color theme="1"/>
        <rFont val="Calibri"/>
        <family val="2"/>
        <charset val="238"/>
        <scheme val="minor"/>
      </rPr>
      <t>0</t>
    </r>
  </si>
  <si>
    <t>Coefficient of time development of drying shrinkage</t>
  </si>
  <si>
    <t>Age of concrete at the start of drying (usually the end of concrete curing) [days]</t>
  </si>
  <si>
    <t>Coefficient which depends on the type of cement [-]</t>
  </si>
  <si>
    <r>
      <rPr>
        <i/>
        <sz val="10"/>
        <color theme="1"/>
        <rFont val="Calibri"/>
        <family val="2"/>
        <charset val="238"/>
        <scheme val="minor"/>
      </rPr>
      <t>M</t>
    </r>
    <r>
      <rPr>
        <vertAlign val="subscript"/>
        <sz val="10"/>
        <color theme="1"/>
        <rFont val="Calibri"/>
        <family val="2"/>
        <charset val="238"/>
        <scheme val="minor"/>
      </rPr>
      <t>Sk</t>
    </r>
  </si>
  <si>
    <t>SUPPORTING SHEET</t>
  </si>
  <si>
    <t>Ø</t>
  </si>
  <si>
    <t xml:space="preserve">Characteristic value of concrete cylinder compressive strength </t>
  </si>
  <si>
    <t xml:space="preserve">Mean value of concrete cylinder compressive strength </t>
  </si>
  <si>
    <t>MPa</t>
  </si>
  <si>
    <t>Uncertainty factor of model</t>
  </si>
  <si>
    <t>years</t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</si>
  <si>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0,c</t>
    </r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</si>
  <si>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0,s</t>
    </r>
  </si>
  <si>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ds1</t>
    </r>
    <r>
      <rPr>
        <sz val="10"/>
        <color theme="1"/>
        <rFont val="Calibri"/>
        <family val="2"/>
        <charset val="238"/>
        <scheme val="minor"/>
      </rPr>
      <t xml:space="preserve"> = 3 for cement Class S, </t>
    </r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ds1</t>
    </r>
    <r>
      <rPr>
        <sz val="10"/>
        <color theme="1"/>
        <rFont val="Calibri"/>
        <family val="2"/>
        <charset val="238"/>
        <scheme val="minor"/>
      </rPr>
      <t xml:space="preserve"> = 4 for cement Class </t>
    </r>
    <r>
      <rPr>
        <i/>
        <sz val="10"/>
        <color theme="1"/>
        <rFont val="Calibri"/>
        <family val="2"/>
        <charset val="238"/>
        <scheme val="minor"/>
      </rPr>
      <t>N</t>
    </r>
    <r>
      <rPr>
        <sz val="10"/>
        <color theme="1"/>
        <rFont val="Calibri"/>
        <family val="2"/>
        <charset val="238"/>
        <scheme val="minor"/>
      </rPr>
      <t xml:space="preserve">, and </t>
    </r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ds1</t>
    </r>
    <r>
      <rPr>
        <sz val="10"/>
        <color theme="1"/>
        <rFont val="Calibri"/>
        <family val="2"/>
        <charset val="238"/>
        <scheme val="minor"/>
      </rPr>
      <t xml:space="preserve"> = 6 for cement Class </t>
    </r>
    <r>
      <rPr>
        <i/>
        <sz val="10"/>
        <color theme="1"/>
        <rFont val="Calibri"/>
        <family val="2"/>
        <charset val="238"/>
        <scheme val="minor"/>
      </rPr>
      <t>R</t>
    </r>
  </si>
  <si>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ds2</t>
    </r>
    <r>
      <rPr>
        <sz val="10"/>
        <color theme="1"/>
        <rFont val="Calibri"/>
        <family val="2"/>
        <charset val="238"/>
        <scheme val="minor"/>
      </rPr>
      <t xml:space="preserve"> = 0.13 for cement Class S, </t>
    </r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ds2</t>
    </r>
    <r>
      <rPr>
        <sz val="10"/>
        <color theme="1"/>
        <rFont val="Calibri"/>
        <family val="2"/>
        <charset val="238"/>
        <scheme val="minor"/>
      </rPr>
      <t xml:space="preserve"> = 0.12 for cement Class </t>
    </r>
    <r>
      <rPr>
        <i/>
        <sz val="10"/>
        <color theme="1"/>
        <rFont val="Calibri"/>
        <family val="2"/>
        <charset val="238"/>
        <scheme val="minor"/>
      </rPr>
      <t>N</t>
    </r>
    <r>
      <rPr>
        <sz val="10"/>
        <color theme="1"/>
        <rFont val="Calibri"/>
        <family val="2"/>
        <charset val="238"/>
        <scheme val="minor"/>
      </rPr>
      <t xml:space="preserve">, and </t>
    </r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ds2</t>
    </r>
    <r>
      <rPr>
        <sz val="10"/>
        <color theme="1"/>
        <rFont val="Calibri"/>
        <family val="2"/>
        <charset val="238"/>
        <scheme val="minor"/>
      </rPr>
      <t xml:space="preserve"> = 0.11 for cement Class </t>
    </r>
    <r>
      <rPr>
        <i/>
        <sz val="10"/>
        <color theme="1"/>
        <rFont val="Calibri"/>
        <family val="2"/>
        <charset val="238"/>
        <scheme val="minor"/>
      </rPr>
      <t>R</t>
    </r>
  </si>
  <si>
    <t>EN 1990:2002+A1:2005. Eurocode 0: Basis of structural design. Brussels: European Committee for Standardization (CEN), 2005.</t>
  </si>
  <si>
    <t>GPa</t>
  </si>
  <si>
    <r>
      <t xml:space="preserve">Cross sectional area of reinforcement (within the </t>
    </r>
    <r>
      <rPr>
        <i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width of a cross-section)</t>
    </r>
  </si>
  <si>
    <r>
      <t>α</t>
    </r>
    <r>
      <rPr>
        <vertAlign val="subscript"/>
        <sz val="10"/>
        <color theme="1"/>
        <rFont val="Calibri"/>
        <family val="2"/>
        <charset val="238"/>
        <scheme val="minor"/>
      </rPr>
      <t>ds2</t>
    </r>
  </si>
  <si>
    <r>
      <t>α</t>
    </r>
    <r>
      <rPr>
        <vertAlign val="subscript"/>
        <sz val="10"/>
        <color theme="1"/>
        <rFont val="Calibri"/>
        <family val="2"/>
        <charset val="238"/>
        <scheme val="minor"/>
      </rPr>
      <t>ds1</t>
    </r>
  </si>
  <si>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1</t>
    </r>
  </si>
  <si>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</si>
  <si>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r>
      <rPr>
        <i/>
        <sz val="10"/>
        <color theme="1"/>
        <rFont val="Calibri"/>
        <family val="2"/>
        <charset val="238"/>
        <scheme val="minor"/>
      </rPr>
      <t>α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</si>
  <si>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 xml:space="preserve">Limit value, </t>
    </r>
    <r>
      <rPr>
        <i/>
        <sz val="10"/>
        <color theme="1"/>
        <rFont val="Calibri"/>
        <family val="2"/>
        <charset val="238"/>
        <scheme val="minor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cm</t>
    </r>
    <r>
      <rPr>
        <sz val="10"/>
        <color theme="1"/>
        <rFont val="Calibri"/>
        <family val="2"/>
        <charset val="238"/>
        <scheme val="minor"/>
      </rPr>
      <t xml:space="preserve"> ≤ 35 MPa</t>
    </r>
  </si>
  <si>
    <r>
      <t xml:space="preserve">Limit value, </t>
    </r>
    <r>
      <rPr>
        <i/>
        <sz val="10"/>
        <color theme="1"/>
        <rFont val="Calibri"/>
        <family val="2"/>
        <charset val="238"/>
        <scheme val="minor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cm</t>
    </r>
    <r>
      <rPr>
        <sz val="10"/>
        <color theme="1"/>
        <rFont val="Calibri"/>
        <family val="2"/>
        <charset val="238"/>
        <scheme val="minor"/>
      </rPr>
      <t xml:space="preserve"> &gt; 35 MPa</t>
    </r>
  </si>
  <si>
    <r>
      <rPr>
        <i/>
        <sz val="10"/>
        <color theme="1"/>
        <rFont val="Calibri"/>
        <family val="2"/>
        <charset val="238"/>
        <scheme val="minor"/>
      </rPr>
      <t>φ</t>
    </r>
    <r>
      <rPr>
        <vertAlign val="subscript"/>
        <sz val="10"/>
        <color theme="1"/>
        <rFont val="Calibri"/>
        <family val="2"/>
        <charset val="238"/>
        <scheme val="minor"/>
      </rPr>
      <t>RH</t>
    </r>
    <r>
      <rPr>
        <sz val="10"/>
        <color theme="1"/>
        <rFont val="Calibri"/>
        <family val="2"/>
        <charset val="238"/>
        <scheme val="minor"/>
      </rPr>
      <t xml:space="preserve"> (1)</t>
    </r>
  </si>
  <si>
    <r>
      <rPr>
        <i/>
        <sz val="10"/>
        <color theme="1"/>
        <rFont val="Calibri"/>
        <family val="2"/>
        <charset val="238"/>
        <scheme val="minor"/>
      </rPr>
      <t>φ</t>
    </r>
    <r>
      <rPr>
        <vertAlign val="subscript"/>
        <sz val="10"/>
        <color theme="1"/>
        <rFont val="Calibri"/>
        <family val="2"/>
        <charset val="238"/>
        <scheme val="minor"/>
      </rPr>
      <t>RH</t>
    </r>
    <r>
      <rPr>
        <sz val="10"/>
        <color theme="1"/>
        <rFont val="Calibri"/>
        <family val="2"/>
        <charset val="238"/>
        <scheme val="minor"/>
      </rPr>
      <t xml:space="preserve"> (2)</t>
    </r>
  </si>
  <si>
    <r>
      <rPr>
        <i/>
        <sz val="10"/>
        <color theme="1"/>
        <rFont val="Calibri"/>
        <family val="2"/>
        <charset val="238"/>
        <scheme val="minor"/>
      </rPr>
      <t>φ</t>
    </r>
    <r>
      <rPr>
        <vertAlign val="subscript"/>
        <sz val="10"/>
        <color theme="1"/>
        <rFont val="Calibri"/>
        <family val="2"/>
        <charset val="238"/>
        <scheme val="minor"/>
      </rPr>
      <t>RH</t>
    </r>
  </si>
  <si>
    <r>
      <rPr>
        <i/>
        <sz val="10"/>
        <color theme="1"/>
        <rFont val="Calibri"/>
        <family val="2"/>
        <charset val="238"/>
        <scheme val="minor"/>
      </rPr>
      <t>φ</t>
    </r>
    <r>
      <rPr>
        <vertAlign val="subscript"/>
        <sz val="10"/>
        <color theme="1"/>
        <rFont val="Calibri"/>
        <family val="2"/>
        <charset val="238"/>
        <scheme val="minor"/>
      </rPr>
      <t>0</t>
    </r>
  </si>
  <si>
    <r>
      <rPr>
        <i/>
        <sz val="10"/>
        <color theme="1"/>
        <rFont val="Calibri"/>
        <family val="2"/>
        <charset val="238"/>
        <scheme val="minor"/>
      </rPr>
      <t>ε</t>
    </r>
    <r>
      <rPr>
        <vertAlign val="subscript"/>
        <sz val="10"/>
        <color theme="1"/>
        <rFont val="Calibri"/>
        <family val="2"/>
        <charset val="238"/>
        <scheme val="minor"/>
      </rPr>
      <t>cd,0</t>
    </r>
  </si>
  <si>
    <r>
      <rPr>
        <i/>
        <sz val="10"/>
        <color theme="1"/>
        <rFont val="Calibri"/>
        <family val="2"/>
        <charset val="238"/>
        <scheme val="minor"/>
      </rPr>
      <t>k</t>
    </r>
    <r>
      <rPr>
        <vertAlign val="subscript"/>
        <sz val="10"/>
        <color theme="1"/>
        <rFont val="Calibri"/>
        <family val="2"/>
        <charset val="238"/>
        <scheme val="minor"/>
      </rPr>
      <t>h</t>
    </r>
  </si>
  <si>
    <r>
      <rPr>
        <i/>
        <sz val="10"/>
        <color theme="1"/>
        <rFont val="Calibri"/>
        <family val="2"/>
        <charset val="238"/>
        <scheme val="minor"/>
      </rPr>
      <t>ε</t>
    </r>
    <r>
      <rPr>
        <vertAlign val="subscript"/>
        <sz val="10"/>
        <color theme="1"/>
        <rFont val="Calibri"/>
        <family val="2"/>
        <charset val="238"/>
        <scheme val="minor"/>
      </rPr>
      <t>cd,∞</t>
    </r>
  </si>
  <si>
    <r>
      <rPr>
        <i/>
        <sz val="10"/>
        <color theme="1"/>
        <rFont val="Calibri"/>
        <family val="2"/>
        <charset val="238"/>
        <scheme val="minor"/>
      </rPr>
      <t>ε</t>
    </r>
    <r>
      <rPr>
        <vertAlign val="subscript"/>
        <sz val="10"/>
        <color theme="1"/>
        <rFont val="Calibri"/>
        <family val="2"/>
        <charset val="238"/>
        <scheme val="minor"/>
      </rPr>
      <t>cs</t>
    </r>
  </si>
  <si>
    <t>Cross sectional area of reinforcement [m2]</t>
  </si>
  <si>
    <t>Mean yield strength of reinforcement [MPa]</t>
  </si>
  <si>
    <t>Modulus of elasticity of reinforcing steel [GPa]</t>
  </si>
  <si>
    <t>Characteristic value of concrete cylinder cornpressive strength [MPa]</t>
  </si>
  <si>
    <t>Mean value of concrete cylinder cornpressive strength [MPa]</t>
  </si>
  <si>
    <t>Mean value of axial tensile strength of concrete [MPa]</t>
  </si>
  <si>
    <t>Uncertainty factor of model [-]</t>
  </si>
  <si>
    <r>
      <t>X</t>
    </r>
    <r>
      <rPr>
        <vertAlign val="subscript"/>
        <sz val="10"/>
        <color theme="1"/>
        <rFont val="Calibri"/>
        <family val="2"/>
        <charset val="238"/>
        <scheme val="minor"/>
      </rPr>
      <t>k</t>
    </r>
  </si>
  <si>
    <r>
      <t>X</t>
    </r>
    <r>
      <rPr>
        <vertAlign val="subscript"/>
        <sz val="10"/>
        <color theme="1"/>
        <rFont val="Calibri"/>
        <family val="2"/>
        <charset val="238"/>
        <scheme val="minor"/>
      </rPr>
      <t>d</t>
    </r>
  </si>
  <si>
    <t>Mean value of permanent load</t>
  </si>
  <si>
    <t>Mean value of variable load</t>
  </si>
  <si>
    <t>Mean value of permanent load [kN/m]</t>
  </si>
  <si>
    <t>Mean value of variable load [kN/m]</t>
  </si>
  <si>
    <t>u</t>
  </si>
  <si>
    <t>Coefficient 1 to consider the influence of the concrete strength</t>
  </si>
  <si>
    <t>Coefficient 2 to consider the influence of the concrete strength</t>
  </si>
  <si>
    <t>Coefficient 3 to consider the influence of the concrete strength</t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</si>
  <si>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H</t>
    </r>
    <r>
      <rPr>
        <sz val="10"/>
        <color theme="1"/>
        <rFont val="Calibri"/>
        <family val="2"/>
        <charset val="238"/>
        <scheme val="minor"/>
      </rPr>
      <t xml:space="preserve"> (1)</t>
    </r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</si>
  <si>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H</t>
    </r>
    <r>
      <rPr>
        <sz val="10"/>
        <color theme="1"/>
        <rFont val="Calibri"/>
        <family val="2"/>
        <charset val="238"/>
        <scheme val="minor"/>
      </rPr>
      <t xml:space="preserve"> (2)</t>
    </r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</si>
  <si>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H,lim</t>
    </r>
    <r>
      <rPr>
        <sz val="10"/>
        <color theme="1"/>
        <rFont val="Calibri"/>
        <family val="2"/>
        <charset val="238"/>
        <scheme val="minor"/>
      </rPr>
      <t xml:space="preserve"> (1)</t>
    </r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</si>
  <si>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H,lim</t>
    </r>
    <r>
      <rPr>
        <sz val="10"/>
        <color theme="1"/>
        <rFont val="Calibri"/>
        <family val="2"/>
        <charset val="238"/>
        <scheme val="minor"/>
      </rPr>
      <t xml:space="preserve"> (2)</t>
    </r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</si>
  <si>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H</t>
    </r>
  </si>
  <si>
    <t>Notional member size</t>
  </si>
  <si>
    <r>
      <t xml:space="preserve">Coefficient for RH (in %) and the notional member size </t>
    </r>
    <r>
      <rPr>
        <i/>
        <sz val="10"/>
        <color theme="1"/>
        <rFont val="Calibri"/>
        <family val="2"/>
        <charset val="238"/>
        <scheme val="minor"/>
      </rPr>
      <t>h</t>
    </r>
    <r>
      <rPr>
        <vertAlign val="sub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 (in mm), </t>
    </r>
    <r>
      <rPr>
        <i/>
        <sz val="10"/>
        <color theme="1"/>
        <rFont val="Calibri"/>
        <family val="2"/>
        <charset val="238"/>
        <scheme val="minor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cm</t>
    </r>
    <r>
      <rPr>
        <sz val="10"/>
        <color theme="1"/>
        <rFont val="Calibri"/>
        <family val="2"/>
        <charset val="238"/>
        <scheme val="minor"/>
      </rPr>
      <t xml:space="preserve"> ≤ 35 MPa</t>
    </r>
  </si>
  <si>
    <r>
      <t xml:space="preserve">Coefficient for RH (in %) and the notional member size </t>
    </r>
    <r>
      <rPr>
        <i/>
        <sz val="10"/>
        <color theme="1"/>
        <rFont val="Calibri"/>
        <family val="2"/>
        <charset val="238"/>
        <scheme val="minor"/>
      </rPr>
      <t>h</t>
    </r>
    <r>
      <rPr>
        <vertAlign val="sub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 (in mm), </t>
    </r>
    <r>
      <rPr>
        <i/>
        <sz val="10"/>
        <color theme="1"/>
        <rFont val="Calibri"/>
        <family val="2"/>
        <charset val="238"/>
        <scheme val="minor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cm</t>
    </r>
    <r>
      <rPr>
        <sz val="10"/>
        <color theme="1"/>
        <rFont val="Calibri"/>
        <family val="2"/>
        <charset val="238"/>
        <scheme val="minor"/>
      </rPr>
      <t xml:space="preserve"> &gt; 35 MPa</t>
    </r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</si>
  <si>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H</t>
    </r>
    <r>
      <rPr>
        <sz val="10"/>
        <color theme="1"/>
        <rFont val="Calibri"/>
        <family val="2"/>
        <charset val="238"/>
        <scheme val="minor"/>
      </rPr>
      <t xml:space="preserve"> ≤ </t>
    </r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H,lim</t>
    </r>
  </si>
  <si>
    <t>EN 1992-1-1:2004+A1:2014. Eurocode 2: Design of concrete structures – Part 1-1: General rules and rules for buildings. Brussels: European Committee for Standardization (CEN), 2014.</t>
  </si>
  <si>
    <r>
      <rPr>
        <i/>
        <sz val="10"/>
        <color theme="1"/>
        <rFont val="Times New Roman"/>
        <family val="1"/>
        <charset val="238"/>
      </rPr>
      <t>β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>)</t>
    </r>
  </si>
  <si>
    <r>
      <rPr>
        <i/>
        <sz val="10"/>
        <color theme="1"/>
        <rFont val="Times New Roman"/>
        <family val="1"/>
        <charset val="238"/>
      </rPr>
      <t>β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cm</t>
    </r>
    <r>
      <rPr>
        <sz val="10"/>
        <color theme="1"/>
        <rFont val="Calibri"/>
        <family val="2"/>
        <charset val="238"/>
        <scheme val="minor"/>
      </rPr>
      <t>)</t>
    </r>
  </si>
  <si>
    <r>
      <rPr>
        <i/>
        <sz val="10"/>
        <color theme="1"/>
        <rFont val="Times New Roman"/>
        <family val="1"/>
        <charset val="238"/>
      </rPr>
      <t>β</t>
    </r>
    <r>
      <rPr>
        <i/>
        <vertAlign val="subscript"/>
        <sz val="10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 xml:space="preserve">, </t>
    </r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>)</t>
    </r>
  </si>
  <si>
    <r>
      <rPr>
        <i/>
        <sz val="10"/>
        <color theme="1"/>
        <rFont val="Calibri"/>
        <family val="2"/>
        <charset val="238"/>
        <scheme val="minor"/>
      </rPr>
      <t>φ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 xml:space="preserve">, </t>
    </r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>)</t>
    </r>
  </si>
  <si>
    <t>λ</t>
  </si>
  <si>
    <t>Coefficient for the equivalent height of the pressure area</t>
  </si>
  <si>
    <r>
      <t>n</t>
    </r>
    <r>
      <rPr>
        <vertAlign val="subscript"/>
        <sz val="10"/>
        <color theme="1"/>
        <rFont val="Calibri"/>
        <family val="2"/>
        <charset val="238"/>
        <scheme val="minor"/>
      </rPr>
      <t>eff</t>
    </r>
  </si>
  <si>
    <t>Modulus of elasticity ratio</t>
  </si>
  <si>
    <t>Modulus of elasticity ratio (influence of creep on the position of the neutral axis)</t>
  </si>
  <si>
    <t>n</t>
  </si>
  <si>
    <t>Age of concrete at the moment considered (e.g. design life of the structure)</t>
  </si>
  <si>
    <t>Age of concrete at loading for the calculation of deflection due to creep</t>
  </si>
  <si>
    <t>Age of concrete at loading for the calculation of deflection due to shrinkage</t>
  </si>
  <si>
    <t>Age of concrete at loading for the calculation of deflection due to creep [days]</t>
  </si>
  <si>
    <t>Age of concrete at loading for the calculation of deflection due to shrinkage [days]</t>
  </si>
  <si>
    <t>Age of concrete at the moment considered (e.g. design life of the structure) [years]</t>
  </si>
  <si>
    <t>Distance of gravity centre of ideal section damaged by cracks from upper edge</t>
  </si>
  <si>
    <t>Distance of gravity centre of ideal section from the upper edge</t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</si>
  <si>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Cg,I</t>
    </r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</si>
  <si>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Cg,II</t>
    </r>
  </si>
  <si>
    <t>Moment of inertia of the ideal cross-section</t>
  </si>
  <si>
    <t>Moment of inertia of the ideal cross-section damaged by cracks</t>
  </si>
  <si>
    <t>Bending moment at crack initiation</t>
  </si>
  <si>
    <t>The influence of the loading duration on the average strain (short-term load)</t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</si>
  <si>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</rPr>
      <t>l</t>
    </r>
  </si>
  <si>
    <t>Cross-section stiffness in individual stages (m2 - damaged by cracks)</t>
  </si>
  <si>
    <t>Deflection due to uniform continuous load</t>
  </si>
  <si>
    <r>
      <t xml:space="preserve">Static moment of </t>
    </r>
    <r>
      <rPr>
        <i/>
        <sz val="10"/>
        <color theme="1"/>
        <rFont val="Calibri"/>
        <family val="2"/>
        <charset val="238"/>
        <scheme val="minor"/>
      </rPr>
      <t>A</t>
    </r>
    <r>
      <rPr>
        <vertAlign val="subscript"/>
        <sz val="10"/>
        <color theme="1"/>
        <rFont val="Calibri"/>
        <family val="2"/>
        <charset val="238"/>
        <scheme val="minor"/>
      </rPr>
      <t>s</t>
    </r>
    <r>
      <rPr>
        <sz val="10"/>
        <color theme="1"/>
        <rFont val="Calibri"/>
        <family val="2"/>
        <charset val="238"/>
        <scheme val="minor"/>
      </rPr>
      <t xml:space="preserve"> relative to gravity centre of cross-section damaged by cracks</t>
    </r>
  </si>
  <si>
    <r>
      <t xml:space="preserve">Static moment of </t>
    </r>
    <r>
      <rPr>
        <i/>
        <sz val="10"/>
        <color theme="1"/>
        <rFont val="Calibri"/>
        <family val="2"/>
        <charset val="238"/>
        <scheme val="minor"/>
      </rPr>
      <t>A</t>
    </r>
    <r>
      <rPr>
        <vertAlign val="subscript"/>
        <sz val="10"/>
        <color theme="1"/>
        <rFont val="Calibri"/>
        <family val="2"/>
        <charset val="238"/>
        <scheme val="minor"/>
      </rPr>
      <t>s</t>
    </r>
    <r>
      <rPr>
        <sz val="10"/>
        <color theme="1"/>
        <rFont val="Calibri"/>
        <family val="2"/>
        <charset val="238"/>
        <scheme val="minor"/>
      </rPr>
      <t xml:space="preserve"> relative to gravity centre of cross-section</t>
    </r>
  </si>
  <si>
    <t>The influence of the loading duration on the average strain (long-term load)</t>
  </si>
  <si>
    <t>The effect of concrete age at loading on the notional creep coefficient</t>
  </si>
  <si>
    <t>The effect of concrete strength on the notional creep coefficient</t>
  </si>
  <si>
    <r>
      <t xml:space="preserve">The effect of relative humidity on the notional creep coefficient, </t>
    </r>
    <r>
      <rPr>
        <i/>
        <sz val="10"/>
        <rFont val="Calibri"/>
        <family val="2"/>
        <charset val="238"/>
        <scheme val="minor"/>
      </rPr>
      <t>f</t>
    </r>
    <r>
      <rPr>
        <vertAlign val="subscript"/>
        <sz val="10"/>
        <rFont val="Calibri"/>
        <family val="2"/>
        <charset val="238"/>
        <scheme val="minor"/>
      </rPr>
      <t>cm</t>
    </r>
    <r>
      <rPr>
        <sz val="10"/>
        <rFont val="Calibri"/>
        <family val="2"/>
        <charset val="238"/>
        <scheme val="minor"/>
      </rPr>
      <t xml:space="preserve"> ≤ 35 MPa</t>
    </r>
  </si>
  <si>
    <r>
      <t xml:space="preserve">The effect of relative humidity on the notional creep coefficient, </t>
    </r>
    <r>
      <rPr>
        <i/>
        <sz val="10"/>
        <rFont val="Calibri"/>
        <family val="2"/>
        <charset val="238"/>
        <scheme val="minor"/>
      </rPr>
      <t>f</t>
    </r>
    <r>
      <rPr>
        <vertAlign val="subscript"/>
        <sz val="10"/>
        <rFont val="Calibri"/>
        <family val="2"/>
        <charset val="238"/>
        <scheme val="minor"/>
      </rPr>
      <t>cm</t>
    </r>
    <r>
      <rPr>
        <sz val="10"/>
        <rFont val="Calibri"/>
        <family val="2"/>
        <charset val="238"/>
        <scheme val="minor"/>
      </rPr>
      <t xml:space="preserve"> &gt; 35 MPa</t>
    </r>
  </si>
  <si>
    <t>The effect of relative humidity on the notional creep coefficient</t>
  </si>
  <si>
    <t>Coefficient to describe the development of creep with time after loading</t>
  </si>
  <si>
    <t>The notional creep coefficient</t>
  </si>
  <si>
    <t>The creep coefficient</t>
  </si>
  <si>
    <r>
      <rPr>
        <i/>
        <sz val="10"/>
        <color theme="1"/>
        <rFont val="Calibri"/>
        <family val="2"/>
        <charset val="238"/>
        <scheme val="minor"/>
      </rPr>
      <t>r</t>
    </r>
    <r>
      <rPr>
        <vertAlign val="subscript"/>
        <sz val="10"/>
        <color theme="1"/>
        <rFont val="Calibri"/>
        <family val="2"/>
        <charset val="238"/>
        <scheme val="minor"/>
      </rPr>
      <t>cs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</si>
  <si>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t>Total shrinkage strain</t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</si>
  <si>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ds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 xml:space="preserve">, </t>
    </r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s</t>
    </r>
    <r>
      <rPr>
        <sz val="10"/>
        <color theme="1"/>
        <rFont val="Calibri"/>
        <family val="2"/>
        <charset val="238"/>
        <scheme val="minor"/>
      </rPr>
      <t>)</t>
    </r>
  </si>
  <si>
    <r>
      <rPr>
        <i/>
        <sz val="10"/>
        <color theme="1"/>
        <rFont val="Calibri"/>
        <family val="2"/>
        <charset val="238"/>
        <scheme val="minor"/>
      </rPr>
      <t>h</t>
    </r>
    <r>
      <rPr>
        <vertAlign val="subscript"/>
        <sz val="10"/>
        <color theme="1"/>
        <rFont val="Calibri"/>
        <family val="2"/>
        <charset val="238"/>
        <scheme val="minor"/>
      </rPr>
      <t>0</t>
    </r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</si>
  <si>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RH</t>
    </r>
  </si>
  <si>
    <t>Nominal value of proportional shrinkage strain due to drying of concrete</t>
  </si>
  <si>
    <t>Final value of proportional shrinkage strain caused by concrete drying</t>
  </si>
  <si>
    <t>Final value of autogenous shrinkage strain</t>
  </si>
  <si>
    <r>
      <rPr>
        <i/>
        <sz val="10"/>
        <color theme="1"/>
        <rFont val="Calibri"/>
        <family val="2"/>
        <charset val="238"/>
        <scheme val="minor"/>
      </rPr>
      <t>ε</t>
    </r>
    <r>
      <rPr>
        <vertAlign val="subscript"/>
        <sz val="10"/>
        <color theme="1"/>
        <rFont val="Calibri"/>
        <family val="2"/>
        <charset val="238"/>
        <scheme val="minor"/>
      </rPr>
      <t>ca,∞</t>
    </r>
  </si>
  <si>
    <r>
      <rPr>
        <i/>
        <sz val="10"/>
        <color theme="1"/>
        <rFont val="Times New Roman"/>
        <family val="1"/>
        <charset val="238"/>
      </rPr>
      <t>β</t>
    </r>
    <r>
      <rPr>
        <vertAlign val="subscript"/>
        <sz val="10"/>
        <color theme="1"/>
        <rFont val="Calibri"/>
        <family val="2"/>
        <charset val="238"/>
        <scheme val="minor"/>
      </rPr>
      <t>as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>)</t>
    </r>
  </si>
  <si>
    <t>Coefficient of time development of autogenous shrinkage</t>
  </si>
  <si>
    <r>
      <t xml:space="preserve">Proportional shrinkage strain due to drying over time </t>
    </r>
    <r>
      <rPr>
        <i/>
        <sz val="10"/>
        <color theme="1"/>
        <rFont val="Calibri"/>
        <family val="2"/>
        <charset val="238"/>
        <scheme val="minor"/>
      </rPr>
      <t>t</t>
    </r>
  </si>
  <si>
    <r>
      <t xml:space="preserve">Proportional autogenous shrinkage strain over time </t>
    </r>
    <r>
      <rPr>
        <i/>
        <sz val="10"/>
        <color theme="1"/>
        <rFont val="Calibri"/>
        <family val="2"/>
        <charset val="238"/>
        <scheme val="minor"/>
      </rPr>
      <t>t</t>
    </r>
  </si>
  <si>
    <r>
      <rPr>
        <i/>
        <sz val="10"/>
        <color theme="1"/>
        <rFont val="Calibri"/>
        <family val="2"/>
        <charset val="238"/>
        <scheme val="minor"/>
      </rPr>
      <t>ε</t>
    </r>
    <r>
      <rPr>
        <vertAlign val="subscript"/>
        <sz val="10"/>
        <color theme="1"/>
        <rFont val="Calibri"/>
        <family val="2"/>
        <charset val="238"/>
        <scheme val="minor"/>
      </rPr>
      <t xml:space="preserve">cd 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>)</t>
    </r>
  </si>
  <si>
    <r>
      <rPr>
        <i/>
        <sz val="10"/>
        <color theme="1"/>
        <rFont val="Calibri"/>
        <family val="2"/>
        <charset val="238"/>
        <scheme val="minor"/>
      </rPr>
      <t>ε</t>
    </r>
    <r>
      <rPr>
        <vertAlign val="subscript"/>
        <sz val="10"/>
        <color theme="1"/>
        <rFont val="Calibri"/>
        <family val="2"/>
        <charset val="238"/>
        <scheme val="minor"/>
      </rPr>
      <t xml:space="preserve">ca 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>)</t>
    </r>
  </si>
  <si>
    <r>
      <rPr>
        <i/>
        <sz val="10"/>
        <color theme="1"/>
        <rFont val="Calibri"/>
        <family val="2"/>
        <charset val="238"/>
        <scheme val="minor"/>
      </rPr>
      <t>M</t>
    </r>
    <r>
      <rPr>
        <vertAlign val="subscript"/>
        <sz val="10"/>
        <color theme="1"/>
        <rFont val="Calibri"/>
        <family val="2"/>
        <charset val="238"/>
        <scheme val="minor"/>
      </rPr>
      <t>Sq</t>
    </r>
  </si>
  <si>
    <r>
      <rPr>
        <i/>
        <sz val="10"/>
        <color theme="1"/>
        <rFont val="Calibri"/>
        <family val="2"/>
        <charset val="238"/>
        <scheme val="minor"/>
      </rPr>
      <t>Ψ</t>
    </r>
    <r>
      <rPr>
        <i/>
        <vertAlign val="subscript"/>
        <sz val="10"/>
        <color theme="1"/>
        <rFont val="Calibri"/>
        <family val="2"/>
        <charset val="238"/>
        <scheme val="minor"/>
      </rPr>
      <t>i</t>
    </r>
  </si>
  <si>
    <r>
      <rPr>
        <i/>
        <sz val="10"/>
        <color theme="1"/>
        <rFont val="Calibri"/>
        <family val="2"/>
        <charset val="238"/>
        <scheme val="minor"/>
      </rPr>
      <t>Ψ</t>
    </r>
    <r>
      <rPr>
        <i/>
        <vertAlign val="subscript"/>
        <sz val="10"/>
        <color theme="1"/>
        <rFont val="Calibri"/>
        <family val="2"/>
        <charset val="238"/>
        <scheme val="minor"/>
      </rPr>
      <t>i</t>
    </r>
    <r>
      <rPr>
        <sz val="10"/>
        <color theme="1"/>
        <rFont val="Calibri"/>
        <family val="2"/>
        <charset val="238"/>
        <scheme val="minor"/>
      </rPr>
      <t>:</t>
    </r>
  </si>
  <si>
    <r>
      <t>Coefficient for variable loads (</t>
    </r>
    <r>
      <rPr>
        <i/>
        <sz val="10"/>
        <color theme="1"/>
        <rFont val="Calibri"/>
        <family val="2"/>
        <charset val="238"/>
        <scheme val="minor"/>
      </rPr>
      <t>i</t>
    </r>
    <r>
      <rPr>
        <sz val="10"/>
        <color theme="1"/>
        <rFont val="Calibri"/>
        <family val="2"/>
        <charset val="238"/>
        <scheme val="minor"/>
      </rPr>
      <t xml:space="preserve">=1: frequent or </t>
    </r>
    <r>
      <rPr>
        <i/>
        <sz val="10"/>
        <color theme="1"/>
        <rFont val="Calibri"/>
        <family val="2"/>
        <charset val="238"/>
        <scheme val="minor"/>
      </rPr>
      <t>i</t>
    </r>
    <r>
      <rPr>
        <sz val="10"/>
        <color theme="1"/>
        <rFont val="Calibri"/>
        <family val="2"/>
        <charset val="238"/>
        <scheme val="minor"/>
      </rPr>
      <t>=2: quasi-static combination)</t>
    </r>
  </si>
  <si>
    <t>Coefficient for variable loads (frequent or quasi-static combination) [-]</t>
  </si>
  <si>
    <t>Maximum moment due to permanent and variable load (characteristic comb.)</t>
  </si>
  <si>
    <t>Maximum moment due to permanent and variable load (frequent/quasi-static comb.)</t>
  </si>
  <si>
    <t>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</si>
</sst>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0"/>
    <numFmt numFmtId="167" formatCode="0.000E+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i/>
      <vertAlign val="subscript"/>
      <sz val="10"/>
      <color theme="1"/>
      <name val="Calibri"/>
      <family val="2"/>
      <charset val="238"/>
      <scheme val="minor"/>
    </font>
    <font>
      <sz val="10"/>
      <color theme="1"/>
      <name val="Calibri"/>
      <family val="1"/>
      <charset val="238"/>
      <scheme val="minor"/>
    </font>
    <font>
      <i/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vertAlign val="subscript"/>
      <sz val="10"/>
      <color theme="1"/>
      <name val="Calibri"/>
      <family val="2"/>
      <charset val="238"/>
    </font>
    <font>
      <sz val="10"/>
      <color theme="1"/>
      <name val="Calibri"/>
      <family val="1"/>
      <charset val="238"/>
    </font>
    <font>
      <vertAlign val="subscript"/>
      <sz val="1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5" fillId="0" borderId="0" xfId="0" applyFont="1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8" borderId="1" xfId="0" applyFont="1" applyFill="1" applyBorder="1" applyAlignment="1" applyProtection="1">
      <alignment horizontal="left" vertical="center"/>
      <protection locked="0"/>
    </xf>
    <xf numFmtId="0" fontId="1" fillId="9" borderId="1" xfId="0" applyFont="1" applyFill="1" applyBorder="1" applyAlignment="1" applyProtection="1">
      <alignment vertical="center"/>
      <protection locked="0"/>
    </xf>
    <xf numFmtId="0" fontId="1" fillId="9" borderId="1" xfId="0" applyFont="1" applyFill="1" applyBorder="1" applyAlignment="1" applyProtection="1">
      <alignment horizontal="right" vertical="center"/>
      <protection locked="0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right" vertical="center"/>
      <protection locked="0"/>
    </xf>
    <xf numFmtId="0" fontId="1" fillId="10" borderId="1" xfId="0" applyFont="1" applyFill="1" applyBorder="1" applyAlignment="1" applyProtection="1">
      <alignment vertical="center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1" fillId="14" borderId="1" xfId="0" applyFont="1" applyFill="1" applyBorder="1" applyAlignment="1" applyProtection="1">
      <alignment vertical="center"/>
      <protection locked="0"/>
    </xf>
    <xf numFmtId="11" fontId="1" fillId="10" borderId="1" xfId="0" applyNumberFormat="1" applyFont="1" applyFill="1" applyBorder="1" applyAlignment="1" applyProtection="1">
      <alignment vertical="center"/>
      <protection locked="0"/>
    </xf>
    <xf numFmtId="11" fontId="1" fillId="14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horizontal="right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14" borderId="1" xfId="0" applyFont="1" applyFill="1" applyBorder="1" applyAlignment="1" applyProtection="1">
      <alignment horizontal="center" vertical="center"/>
      <protection locked="0"/>
    </xf>
    <xf numFmtId="0" fontId="2" fillId="14" borderId="1" xfId="0" applyFont="1" applyFill="1" applyBorder="1" applyAlignment="1" applyProtection="1">
      <alignment vertical="center"/>
      <protection locked="0"/>
    </xf>
    <xf numFmtId="0" fontId="1" fillId="12" borderId="1" xfId="0" applyFont="1" applyFill="1" applyBorder="1" applyAlignment="1" applyProtection="1">
      <alignment vertical="center"/>
      <protection locked="0"/>
    </xf>
    <xf numFmtId="0" fontId="1" fillId="12" borderId="1" xfId="0" applyFont="1" applyFill="1" applyBorder="1" applyAlignment="1" applyProtection="1">
      <alignment horizontal="right" vertical="center"/>
      <protection locked="0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1" fillId="13" borderId="1" xfId="0" applyFont="1" applyFill="1" applyBorder="1" applyAlignment="1" applyProtection="1">
      <alignment vertical="center"/>
      <protection locked="0"/>
    </xf>
    <xf numFmtId="0" fontId="1" fillId="13" borderId="1" xfId="0" applyFont="1" applyFill="1" applyBorder="1" applyAlignment="1" applyProtection="1">
      <alignment horizontal="center" vertical="center"/>
      <protection locked="0"/>
    </xf>
    <xf numFmtId="0" fontId="2" fillId="13" borderId="1" xfId="0" applyFont="1" applyFill="1" applyBorder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1" fillId="14" borderId="1" xfId="0" applyNumberFormat="1" applyFont="1" applyFill="1" applyBorder="1" applyAlignment="1" applyProtection="1">
      <alignment vertical="center"/>
      <protection locked="0"/>
    </xf>
    <xf numFmtId="165" fontId="1" fillId="1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 applyProtection="1">
      <alignment horizontal="right" vertical="center"/>
      <protection locked="0"/>
    </xf>
    <xf numFmtId="164" fontId="1" fillId="13" borderId="1" xfId="0" applyNumberFormat="1" applyFont="1" applyFill="1" applyBorder="1" applyAlignment="1" applyProtection="1">
      <alignment vertical="center"/>
      <protection locked="0"/>
    </xf>
    <xf numFmtId="0" fontId="8" fillId="14" borderId="1" xfId="0" applyFont="1" applyFill="1" applyBorder="1" applyAlignment="1" applyProtection="1">
      <alignment vertical="center"/>
      <protection locked="0"/>
    </xf>
    <xf numFmtId="2" fontId="1" fillId="10" borderId="1" xfId="0" applyNumberFormat="1" applyFont="1" applyFill="1" applyBorder="1" applyAlignment="1" applyProtection="1">
      <alignment vertical="center"/>
      <protection locked="0"/>
    </xf>
    <xf numFmtId="11" fontId="3" fillId="4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 applyProtection="1">
      <alignment vertical="center"/>
      <protection locked="0"/>
    </xf>
    <xf numFmtId="164" fontId="3" fillId="4" borderId="2" xfId="0" applyNumberFormat="1" applyFont="1" applyFill="1" applyBorder="1" applyAlignment="1" applyProtection="1">
      <alignment vertical="center"/>
      <protection locked="0"/>
    </xf>
    <xf numFmtId="164" fontId="1" fillId="4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/>
    <xf numFmtId="0" fontId="4" fillId="4" borderId="1" xfId="0" applyFont="1" applyFill="1" applyBorder="1" applyAlignment="1" applyProtection="1">
      <alignment horizontal="center" vertical="center"/>
      <protection locked="0"/>
    </xf>
    <xf numFmtId="164" fontId="1" fillId="10" borderId="1" xfId="0" applyNumberFormat="1" applyFont="1" applyFill="1" applyBorder="1" applyAlignment="1" applyProtection="1">
      <alignment vertical="center"/>
      <protection locked="0"/>
    </xf>
    <xf numFmtId="2" fontId="4" fillId="10" borderId="1" xfId="0" applyNumberFormat="1" applyFont="1" applyFill="1" applyBorder="1" applyAlignment="1" applyProtection="1">
      <alignment vertical="center"/>
      <protection locked="0"/>
    </xf>
    <xf numFmtId="0" fontId="1" fillId="14" borderId="1" xfId="0" applyFont="1" applyFill="1" applyBorder="1" applyAlignment="1" applyProtection="1">
      <alignment horizontal="right" vertical="center"/>
      <protection locked="0"/>
    </xf>
    <xf numFmtId="0" fontId="12" fillId="14" borderId="1" xfId="0" applyFont="1" applyFill="1" applyBorder="1" applyAlignment="1" applyProtection="1">
      <alignment vertical="center"/>
      <protection locked="0"/>
    </xf>
    <xf numFmtId="166" fontId="1" fillId="0" borderId="0" xfId="0" applyNumberFormat="1" applyFont="1" applyFill="1" applyAlignment="1" applyProtection="1">
      <alignment vertical="center"/>
      <protection locked="0"/>
    </xf>
    <xf numFmtId="1" fontId="1" fillId="0" borderId="0" xfId="0" applyNumberFormat="1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164" fontId="1" fillId="0" borderId="0" xfId="0" applyNumberFormat="1" applyFont="1" applyFill="1" applyAlignment="1" applyProtection="1">
      <alignment vertical="center"/>
      <protection locked="0"/>
    </xf>
    <xf numFmtId="164" fontId="3" fillId="13" borderId="9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67" fontId="1" fillId="4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4" fillId="14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10" borderId="1" xfId="0" applyFont="1" applyFill="1" applyBorder="1" applyAlignment="1" applyProtection="1">
      <alignment horizontal="left" vertical="center"/>
      <protection locked="0"/>
    </xf>
    <xf numFmtId="167" fontId="1" fillId="14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16" fillId="14" borderId="1" xfId="0" applyFont="1" applyFill="1" applyBorder="1" applyAlignment="1" applyProtection="1">
      <alignment vertical="center"/>
      <protection locked="0"/>
    </xf>
    <xf numFmtId="2" fontId="1" fillId="14" borderId="1" xfId="0" applyNumberFormat="1" applyFont="1" applyFill="1" applyBorder="1" applyAlignment="1" applyProtection="1">
      <alignment vertical="center"/>
      <protection locked="0"/>
    </xf>
    <xf numFmtId="0" fontId="4" fillId="14" borderId="1" xfId="0" applyFont="1" applyFill="1" applyBorder="1" applyAlignment="1" applyProtection="1">
      <alignment vertical="center"/>
      <protection locked="0"/>
    </xf>
    <xf numFmtId="11" fontId="4" fillId="0" borderId="0" xfId="0" applyNumberFormat="1" applyFont="1" applyFill="1" applyAlignment="1" applyProtection="1">
      <alignment vertical="center"/>
      <protection locked="0"/>
    </xf>
    <xf numFmtId="164" fontId="4" fillId="0" borderId="0" xfId="0" applyNumberFormat="1" applyFont="1" applyFill="1" applyAlignment="1" applyProtection="1">
      <alignment vertical="center"/>
      <protection locked="0"/>
    </xf>
    <xf numFmtId="165" fontId="4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4" borderId="1" xfId="0" applyFont="1" applyFill="1" applyBorder="1" applyAlignment="1" applyProtection="1">
      <alignment vertical="center"/>
      <protection locked="0"/>
    </xf>
    <xf numFmtId="0" fontId="3" fillId="11" borderId="2" xfId="0" applyFont="1" applyFill="1" applyBorder="1" applyAlignment="1" applyProtection="1">
      <alignment horizontal="center" vertical="center"/>
      <protection locked="0"/>
    </xf>
    <xf numFmtId="0" fontId="3" fillId="11" borderId="3" xfId="0" applyFont="1" applyFill="1" applyBorder="1" applyAlignment="1" applyProtection="1">
      <alignment horizontal="center" vertical="center"/>
      <protection locked="0"/>
    </xf>
    <xf numFmtId="0" fontId="3" fillId="11" borderId="4" xfId="0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3" fillId="7" borderId="5" xfId="0" applyFont="1" applyFill="1" applyBorder="1" applyAlignment="1" applyProtection="1">
      <alignment horizontal="center" vertical="center"/>
      <protection locked="0"/>
    </xf>
    <xf numFmtId="0" fontId="3" fillId="7" borderId="6" xfId="0" applyFont="1" applyFill="1" applyBorder="1" applyAlignment="1" applyProtection="1">
      <alignment horizontal="center" vertical="center"/>
      <protection locked="0"/>
    </xf>
    <xf numFmtId="0" fontId="3" fillId="7" borderId="7" xfId="0" applyFont="1" applyFill="1" applyBorder="1" applyAlignment="1" applyProtection="1">
      <alignment horizontal="center" vertical="center" wrapText="1"/>
      <protection locked="0"/>
    </xf>
    <xf numFmtId="0" fontId="3" fillId="7" borderId="8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horizontal="center" vertical="center"/>
      <protection locked="0"/>
    </xf>
    <xf numFmtId="0" fontId="3" fillId="7" borderId="3" xfId="0" applyFont="1" applyFill="1" applyBorder="1" applyAlignment="1" applyProtection="1">
      <alignment horizontal="center" vertical="center"/>
      <protection locked="0"/>
    </xf>
    <xf numFmtId="0" fontId="3" fillId="7" borderId="4" xfId="0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5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2293294</xdr:colOff>
      <xdr:row>51</xdr:row>
      <xdr:rowOff>145550</xdr:rowOff>
    </xdr:from>
    <xdr:to>
      <xdr:col>10</xdr:col>
      <xdr:colOff>0</xdr:colOff>
      <xdr:row>56</xdr:row>
      <xdr:rowOff>119903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BAD277F-90E0-0E42-EF19-CF8891870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0894" y="11804150"/>
          <a:ext cx="3593156" cy="1080000"/>
        </a:xfrm>
        <a:prstGeom prst="rect">
          <a:avLst/>
        </a:prstGeom>
      </xdr:spPr>
    </xdr:pic>
    <xdr:clientData/>
  </xdr:twoCellAnchor>
  <xdr:oneCellAnchor>
    <xdr:from>
      <xdr:col>7</xdr:col>
      <xdr:colOff>603249</xdr:colOff>
      <xdr:row>60</xdr:row>
      <xdr:rowOff>34850</xdr:rowOff>
    </xdr:from>
    <xdr:ext cx="1188000" cy="15651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DB8D257A-450E-6D04-A8C0-1CDD04622777}"/>
                </a:ext>
              </a:extLst>
            </xdr:cNvPr>
            <xdr:cNvSpPr txBox="1"/>
          </xdr:nvSpPr>
          <xdr:spPr>
            <a:xfrm>
              <a:off x="8750787" y="13516388"/>
              <a:ext cx="1188000" cy="156518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latin typeface="Cambria Math" panose="02040503050406030204" pitchFamily="18" charset="0"/>
                          </a:rPr>
                          <m:t>R</m:t>
                        </m:r>
                      </m:sub>
                    </m:sSub>
                    <m:r>
                      <a:rPr lang="cs-CZ" sz="10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0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𝜃</m:t>
                        </m:r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latin typeface="Cambria Math" panose="02040503050406030204" pitchFamily="18" charset="0"/>
                          </a:rPr>
                          <m:t>s</m:t>
                        </m:r>
                      </m:sub>
                    </m:sSub>
                    <m:r>
                      <a:rPr lang="cs-CZ" sz="10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cs-CZ" sz="10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cs-CZ" sz="1000" b="0" i="1">
                        <a:latin typeface="Cambria Math" panose="02040503050406030204" pitchFamily="18" charset="0"/>
                      </a:rPr>
                      <m:t>−0.5</m:t>
                    </m:r>
                    <m:r>
                      <m:rPr>
                        <m:sty m:val="p"/>
                      </m:rP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λ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𝑥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cs-CZ" sz="1000"/>
            </a:p>
          </xdr:txBody>
        </xdr:sp>
      </mc:Choice>
      <mc:Fallback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DB8D257A-450E-6D04-A8C0-1CDD04622777}"/>
                </a:ext>
              </a:extLst>
            </xdr:cNvPr>
            <xdr:cNvSpPr txBox="1"/>
          </xdr:nvSpPr>
          <xdr:spPr>
            <a:xfrm>
              <a:off x="8750787" y="13516388"/>
              <a:ext cx="1188000" cy="156518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000" b="0" i="0">
                  <a:latin typeface="Cambria Math" panose="02040503050406030204" pitchFamily="18" charset="0"/>
                </a:rPr>
                <a:t>𝑀_R=〖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𝜃</a:t>
              </a:r>
              <a:r>
                <a:rPr lang="cs-CZ" sz="1000" b="0" i="0">
                  <a:latin typeface="Cambria Math" panose="02040503050406030204" pitchFamily="18" charset="0"/>
                </a:rPr>
                <a:t>𝐹〗_s (𝑑−0.5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λ𝑥)</a:t>
              </a:r>
              <a:endParaRPr lang="cs-CZ" sz="1000"/>
            </a:p>
          </xdr:txBody>
        </xdr:sp>
      </mc:Fallback>
    </mc:AlternateContent>
    <xdr:clientData/>
  </xdr:oneCellAnchor>
  <xdr:twoCellAnchor editAs="oneCell">
    <xdr:from>
      <xdr:col>8</xdr:col>
      <xdr:colOff>1</xdr:colOff>
      <xdr:row>0</xdr:row>
      <xdr:rowOff>0</xdr:rowOff>
    </xdr:from>
    <xdr:to>
      <xdr:col>8</xdr:col>
      <xdr:colOff>2188882</xdr:colOff>
      <xdr:row>4</xdr:row>
      <xdr:rowOff>188011</xdr:rowOff>
    </xdr:to>
    <xdr:pic>
      <xdr:nvPicPr>
        <xdr:cNvPr id="28" name="Obrázek 6" descr="Obsah obrázku řada/pruh, diagram, skica, design&#10;&#10;Obsah generovaný pomocí AI může být nesprávný.">
          <a:extLst>
            <a:ext uri="{FF2B5EF4-FFF2-40B4-BE49-F238E27FC236}">
              <a16:creationId xmlns:a16="http://schemas.microsoft.com/office/drawing/2014/main" id="{AC19724F-52F2-441F-9EE6-FA88EA58D4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" t="5027" r="2671" b="5645"/>
        <a:stretch/>
      </xdr:blipFill>
      <xdr:spPr bwMode="auto">
        <a:xfrm>
          <a:off x="8737601" y="0"/>
          <a:ext cx="2188881" cy="10725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2172816</xdr:colOff>
      <xdr:row>0</xdr:row>
      <xdr:rowOff>0</xdr:rowOff>
    </xdr:from>
    <xdr:to>
      <xdr:col>9</xdr:col>
      <xdr:colOff>911405</xdr:colOff>
      <xdr:row>4</xdr:row>
      <xdr:rowOff>188011</xdr:rowOff>
    </xdr:to>
    <xdr:pic>
      <xdr:nvPicPr>
        <xdr:cNvPr id="29" name="Obrázek 7" descr="Obsah obrázku skica, diagram, kresba, Technický výkres&#10;&#10;Obsah generovaný pomocí AI může být nesprávný.">
          <a:extLst>
            <a:ext uri="{FF2B5EF4-FFF2-40B4-BE49-F238E27FC236}">
              <a16:creationId xmlns:a16="http://schemas.microsoft.com/office/drawing/2014/main" id="{61ED8307-B8BF-4718-BB13-E98E6CABA5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8" t="6142" r="4234" b="7865"/>
        <a:stretch/>
      </xdr:blipFill>
      <xdr:spPr bwMode="auto">
        <a:xfrm>
          <a:off x="10910416" y="0"/>
          <a:ext cx="3532839" cy="10725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866588</xdr:colOff>
      <xdr:row>4</xdr:row>
      <xdr:rowOff>224116</xdr:rowOff>
    </xdr:from>
    <xdr:to>
      <xdr:col>8</xdr:col>
      <xdr:colOff>4792435</xdr:colOff>
      <xdr:row>18</xdr:row>
      <xdr:rowOff>177696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2597AA6-9127-4032-8B95-831CBE8B8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04188" y="1138516"/>
          <a:ext cx="3925847" cy="3049392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51</xdr:row>
      <xdr:rowOff>231587</xdr:rowOff>
    </xdr:from>
    <xdr:ext cx="639534" cy="2363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AEC2F2A4-FF7C-4097-A542-78997EBC05E0}"/>
                </a:ext>
              </a:extLst>
            </xdr:cNvPr>
            <xdr:cNvSpPr txBox="1"/>
          </xdr:nvSpPr>
          <xdr:spPr>
            <a:xfrm>
              <a:off x="8748059" y="12042587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Ø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AEC2F2A4-FF7C-4097-A542-78997EBC05E0}"/>
                </a:ext>
              </a:extLst>
            </xdr:cNvPr>
            <xdr:cNvSpPr txBox="1"/>
          </xdr:nvSpPr>
          <xdr:spPr>
            <a:xfrm>
              <a:off x="8748059" y="12042587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𝑑=ℎ−𝑐−Ø/2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54</xdr:row>
      <xdr:rowOff>31294</xdr:rowOff>
    </xdr:from>
    <xdr:ext cx="475771" cy="2605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8656A0D2-A5C7-491A-BB5C-C8B31F718E87}"/>
                </a:ext>
              </a:extLst>
            </xdr:cNvPr>
            <xdr:cNvSpPr txBox="1"/>
          </xdr:nvSpPr>
          <xdr:spPr>
            <a:xfrm>
              <a:off x="8737600" y="12375694"/>
              <a:ext cx="475771" cy="26058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𝑥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</m:sSub>
                        <m:sSub>
                          <m:sSub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ym</m:t>
                            </m:r>
                          </m:sub>
                        </m:sSub>
                      </m:num>
                      <m:den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λ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  <m:sSub>
                          <m:sSub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8656A0D2-A5C7-491A-BB5C-C8B31F718E87}"/>
                </a:ext>
              </a:extLst>
            </xdr:cNvPr>
            <xdr:cNvSpPr txBox="1"/>
          </xdr:nvSpPr>
          <xdr:spPr>
            <a:xfrm>
              <a:off x="8737600" y="12375694"/>
              <a:ext cx="475771" cy="26058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𝑥=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(𝐴_s 𝑓_ym)/(λ𝑏𝑓_cm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55</xdr:row>
      <xdr:rowOff>94076</xdr:rowOff>
    </xdr:from>
    <xdr:ext cx="498533" cy="1345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TextBox 32">
              <a:extLst>
                <a:ext uri="{FF2B5EF4-FFF2-40B4-BE49-F238E27FC236}">
                  <a16:creationId xmlns:a16="http://schemas.microsoft.com/office/drawing/2014/main" id="{B788DAB5-6340-421F-B045-9CFEFF526609}"/>
                </a:ext>
              </a:extLst>
            </xdr:cNvPr>
            <xdr:cNvSpPr txBox="1"/>
          </xdr:nvSpPr>
          <xdr:spPr>
            <a:xfrm>
              <a:off x="8737600" y="12438476"/>
              <a:ext cx="498533" cy="13452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s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s</m:t>
                        </m:r>
                      </m:sub>
                    </m:sSub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ym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3" name="TextBox 32">
              <a:extLst>
                <a:ext uri="{FF2B5EF4-FFF2-40B4-BE49-F238E27FC236}">
                  <a16:creationId xmlns:a16="http://schemas.microsoft.com/office/drawing/2014/main" id="{B788DAB5-6340-421F-B045-9CFEFF526609}"/>
                </a:ext>
              </a:extLst>
            </xdr:cNvPr>
            <xdr:cNvSpPr txBox="1"/>
          </xdr:nvSpPr>
          <xdr:spPr>
            <a:xfrm>
              <a:off x="8737600" y="12438476"/>
              <a:ext cx="498533" cy="13452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𝐹_s=𝐴_s 𝑓_ym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53</xdr:row>
      <xdr:rowOff>23014</xdr:rowOff>
    </xdr:from>
    <xdr:ext cx="2160848" cy="2339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TextBox 33">
              <a:extLst>
                <a:ext uri="{FF2B5EF4-FFF2-40B4-BE49-F238E27FC236}">
                  <a16:creationId xmlns:a16="http://schemas.microsoft.com/office/drawing/2014/main" id="{57AD7A79-82BA-4850-AABF-D87F0438FED9}"/>
                </a:ext>
              </a:extLst>
            </xdr:cNvPr>
            <xdr:cNvSpPr txBox="1"/>
          </xdr:nvSpPr>
          <xdr:spPr>
            <a:xfrm>
              <a:off x="8729870" y="12021753"/>
              <a:ext cx="2160848" cy="23397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l-GR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λ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=0.8−</m:t>
                    </m:r>
                    <m:f>
                      <m:fPr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ck</m:t>
                            </m:r>
                          </m:sub>
                        </m:sSub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−50</m:t>
                        </m:r>
                      </m:num>
                      <m:den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400</m:t>
                        </m:r>
                      </m:den>
                    </m:f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</m:t>
                    </m:r>
                    <m:r>
                      <m:rPr>
                        <m:sty m:val="p"/>
                      </m:rP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ck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&gt;50;     </m:t>
                    </m:r>
                    <m:r>
                      <m:rPr>
                        <m:sty m:val="p"/>
                      </m:rP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else</m:t>
                    </m:r>
                    <m: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</m:t>
                    </m:r>
                    <m:r>
                      <m:rPr>
                        <m:sty m:val="p"/>
                      </m:rPr>
                      <a:rPr lang="el-GR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λ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=0.8</m:t>
                    </m:r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4" name="TextBox 33">
              <a:extLst>
                <a:ext uri="{FF2B5EF4-FFF2-40B4-BE49-F238E27FC236}">
                  <a16:creationId xmlns:a16="http://schemas.microsoft.com/office/drawing/2014/main" id="{57AD7A79-82BA-4850-AABF-D87F0438FED9}"/>
                </a:ext>
              </a:extLst>
            </xdr:cNvPr>
            <xdr:cNvSpPr txBox="1"/>
          </xdr:nvSpPr>
          <xdr:spPr>
            <a:xfrm>
              <a:off x="8729870" y="12021753"/>
              <a:ext cx="2160848" cy="23397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l-GR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λ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=0.8−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(𝑓_ck−50)/400      for 𝑓_ck&gt;50;     else </a:t>
              </a:r>
              <a:r>
                <a:rPr lang="el-GR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λ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=0.8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64</xdr:row>
      <xdr:rowOff>175270</xdr:rowOff>
    </xdr:from>
    <xdr:ext cx="826957" cy="324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26DF1C04-F35C-60EF-302F-D38D12E59081}"/>
                </a:ext>
              </a:extLst>
            </xdr:cNvPr>
            <xdr:cNvSpPr txBox="1"/>
          </xdr:nvSpPr>
          <xdr:spPr>
            <a:xfrm>
              <a:off x="8737600" y="14399270"/>
              <a:ext cx="826957" cy="32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𝜉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=1−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l</m:t>
                        </m:r>
                      </m:sub>
                    </m:sSub>
                    <m:sSup>
                      <m:sSup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𝑀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cr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𝑀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Sk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26DF1C04-F35C-60EF-302F-D38D12E59081}"/>
                </a:ext>
              </a:extLst>
            </xdr:cNvPr>
            <xdr:cNvSpPr txBox="1"/>
          </xdr:nvSpPr>
          <xdr:spPr>
            <a:xfrm>
              <a:off x="8737600" y="14399270"/>
              <a:ext cx="826957" cy="32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𝜉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=1−𝛽_l (𝑀_cr/𝑀_Sk )^2</a:t>
              </a:r>
              <a:endParaRPr lang="cs-CZ" sz="800"/>
            </a:p>
          </xdr:txBody>
        </xdr:sp>
      </mc:Fallback>
    </mc:AlternateContent>
    <xdr:clientData/>
  </xdr:oneCellAnchor>
  <xdr:twoCellAnchor editAs="oneCell">
    <xdr:from>
      <xdr:col>8</xdr:col>
      <xdr:colOff>1</xdr:colOff>
      <xdr:row>0</xdr:row>
      <xdr:rowOff>0</xdr:rowOff>
    </xdr:from>
    <xdr:to>
      <xdr:col>8</xdr:col>
      <xdr:colOff>2188882</xdr:colOff>
      <xdr:row>4</xdr:row>
      <xdr:rowOff>188011</xdr:rowOff>
    </xdr:to>
    <xdr:pic>
      <xdr:nvPicPr>
        <xdr:cNvPr id="16" name="Obrázek 6" descr="Obsah obrázku řada/pruh, diagram, skica, design&#10;&#10;Obsah generovaný pomocí AI může být nesprávný.">
          <a:extLst>
            <a:ext uri="{FF2B5EF4-FFF2-40B4-BE49-F238E27FC236}">
              <a16:creationId xmlns:a16="http://schemas.microsoft.com/office/drawing/2014/main" id="{0A3541F9-3FAF-491E-8C93-286EA47127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" t="5027" r="2671" b="5645"/>
        <a:stretch/>
      </xdr:blipFill>
      <xdr:spPr bwMode="auto">
        <a:xfrm>
          <a:off x="8737601" y="0"/>
          <a:ext cx="2188881" cy="10725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2172816</xdr:colOff>
      <xdr:row>0</xdr:row>
      <xdr:rowOff>0</xdr:rowOff>
    </xdr:from>
    <xdr:to>
      <xdr:col>9</xdr:col>
      <xdr:colOff>911405</xdr:colOff>
      <xdr:row>4</xdr:row>
      <xdr:rowOff>188011</xdr:rowOff>
    </xdr:to>
    <xdr:pic>
      <xdr:nvPicPr>
        <xdr:cNvPr id="17" name="Obrázek 7" descr="Obsah obrázku skica, diagram, kresba, Technický výkres&#10;&#10;Obsah generovaný pomocí AI může být nesprávný.">
          <a:extLst>
            <a:ext uri="{FF2B5EF4-FFF2-40B4-BE49-F238E27FC236}">
              <a16:creationId xmlns:a16="http://schemas.microsoft.com/office/drawing/2014/main" id="{C69388F2-B66C-466A-AF57-D984B72F38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8" t="6142" r="4234" b="7865"/>
        <a:stretch/>
      </xdr:blipFill>
      <xdr:spPr bwMode="auto">
        <a:xfrm>
          <a:off x="10910416" y="0"/>
          <a:ext cx="3532839" cy="10725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866588</xdr:colOff>
      <xdr:row>4</xdr:row>
      <xdr:rowOff>224116</xdr:rowOff>
    </xdr:from>
    <xdr:to>
      <xdr:col>8</xdr:col>
      <xdr:colOff>4792435</xdr:colOff>
      <xdr:row>18</xdr:row>
      <xdr:rowOff>177696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F9670F1-C6FE-43A0-821D-C91640E47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04188" y="1138516"/>
          <a:ext cx="3925847" cy="3049392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52</xdr:row>
      <xdr:rowOff>59768</xdr:rowOff>
    </xdr:from>
    <xdr:ext cx="1005403" cy="1227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3028ECF5-64BC-42D7-AEC4-99C553658F9C}"/>
                </a:ext>
              </a:extLst>
            </xdr:cNvPr>
            <xdr:cNvSpPr txBox="1"/>
          </xdr:nvSpPr>
          <xdr:spPr>
            <a:xfrm>
              <a:off x="8748059" y="12102356"/>
              <a:ext cx="1005403" cy="12272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=22∙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AT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cm</m:t>
                                </m:r>
                              </m:sub>
                            </m:sSub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/10</m:t>
                            </m:r>
                          </m:e>
                        </m:d>
                      </m:e>
                      <m:sup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0.3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3028ECF5-64BC-42D7-AEC4-99C553658F9C}"/>
                </a:ext>
              </a:extLst>
            </xdr:cNvPr>
            <xdr:cNvSpPr txBox="1"/>
          </xdr:nvSpPr>
          <xdr:spPr>
            <a:xfrm>
              <a:off x="8748059" y="12102356"/>
              <a:ext cx="1005403" cy="12272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cm=22∙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cm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/10</a:t>
              </a:r>
              <a:r>
                <a:rPr lang="de-AT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0.3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53</xdr:row>
      <xdr:rowOff>7471</xdr:rowOff>
    </xdr:from>
    <xdr:ext cx="639534" cy="2363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8B87273C-51FE-4D1B-A735-157D4DA343D7}"/>
                </a:ext>
              </a:extLst>
            </xdr:cNvPr>
            <xdr:cNvSpPr txBox="1"/>
          </xdr:nvSpPr>
          <xdr:spPr>
            <a:xfrm>
              <a:off x="8748059" y="12281647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Ø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8B87273C-51FE-4D1B-A735-157D4DA343D7}"/>
                </a:ext>
              </a:extLst>
            </xdr:cNvPr>
            <xdr:cNvSpPr txBox="1"/>
          </xdr:nvSpPr>
          <xdr:spPr>
            <a:xfrm>
              <a:off x="8748059" y="12281647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𝑑=ℎ−𝑐−Ø/2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53</xdr:row>
      <xdr:rowOff>0</xdr:rowOff>
    </xdr:from>
    <xdr:ext cx="639534" cy="2363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8176C847-37CB-42C4-BA9B-6B19B319963C}"/>
                </a:ext>
              </a:extLst>
            </xdr:cNvPr>
            <xdr:cNvSpPr txBox="1"/>
          </xdr:nvSpPr>
          <xdr:spPr>
            <a:xfrm>
              <a:off x="8737600" y="16459200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Ø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8176C847-37CB-42C4-BA9B-6B19B319963C}"/>
                </a:ext>
              </a:extLst>
            </xdr:cNvPr>
            <xdr:cNvSpPr txBox="1"/>
          </xdr:nvSpPr>
          <xdr:spPr>
            <a:xfrm>
              <a:off x="8737600" y="16459200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𝑑=ℎ−𝑐−Ø/2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53</xdr:row>
      <xdr:rowOff>0</xdr:rowOff>
    </xdr:from>
    <xdr:ext cx="639534" cy="2363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Box 21">
              <a:extLst>
                <a:ext uri="{FF2B5EF4-FFF2-40B4-BE49-F238E27FC236}">
                  <a16:creationId xmlns:a16="http://schemas.microsoft.com/office/drawing/2014/main" id="{D3508758-A18B-4B02-90D0-0745B09788C8}"/>
                </a:ext>
              </a:extLst>
            </xdr:cNvPr>
            <xdr:cNvSpPr txBox="1"/>
          </xdr:nvSpPr>
          <xdr:spPr>
            <a:xfrm>
              <a:off x="8737600" y="16459200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Ø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2" name="TextBox 21">
              <a:extLst>
                <a:ext uri="{FF2B5EF4-FFF2-40B4-BE49-F238E27FC236}">
                  <a16:creationId xmlns:a16="http://schemas.microsoft.com/office/drawing/2014/main" id="{D3508758-A18B-4B02-90D0-0745B09788C8}"/>
                </a:ext>
              </a:extLst>
            </xdr:cNvPr>
            <xdr:cNvSpPr txBox="1"/>
          </xdr:nvSpPr>
          <xdr:spPr>
            <a:xfrm>
              <a:off x="8737600" y="16459200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𝑑=ℎ−𝑐−Ø/2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54</xdr:row>
      <xdr:rowOff>44060</xdr:rowOff>
    </xdr:from>
    <xdr:ext cx="520078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4DD78E41-F9DC-4EC8-BF9C-ACEB4B3664C0}"/>
                </a:ext>
              </a:extLst>
            </xdr:cNvPr>
            <xdr:cNvSpPr txBox="1"/>
          </xdr:nvSpPr>
          <xdr:spPr>
            <a:xfrm>
              <a:off x="8748059" y="12549825"/>
              <a:ext cx="52007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𝑛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s</m:t>
                        </m:r>
                      </m:sub>
                    </m:sSub>
                    <m: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/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m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4DD78E41-F9DC-4EC8-BF9C-ACEB4B3664C0}"/>
                </a:ext>
              </a:extLst>
            </xdr:cNvPr>
            <xdr:cNvSpPr txBox="1"/>
          </xdr:nvSpPr>
          <xdr:spPr>
            <a:xfrm>
              <a:off x="8748059" y="12549825"/>
              <a:ext cx="52007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s/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m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54</xdr:row>
      <xdr:rowOff>186762</xdr:rowOff>
    </xdr:from>
    <xdr:ext cx="1554400" cy="396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2753446A-062C-4886-86AC-558B118F58DF}"/>
                </a:ext>
              </a:extLst>
            </xdr:cNvPr>
            <xdr:cNvSpPr txBox="1"/>
          </xdr:nvSpPr>
          <xdr:spPr>
            <a:xfrm>
              <a:off x="8748059" y="12692527"/>
              <a:ext cx="1554400" cy="3963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𝑥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−1+</m:t>
                        </m:r>
                        <m:rad>
                          <m:radPr>
                            <m:degHide m:val="on"/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radPr>
                          <m:deg/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1+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2∙</m:t>
                                </m:r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𝑏</m:t>
                                </m:r>
                              </m:num>
                              <m:den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𝑛</m:t>
                                </m:r>
                              </m:den>
                            </m:f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∙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𝑑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𝑠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2753446A-062C-4886-86AC-558B118F58DF}"/>
                </a:ext>
              </a:extLst>
            </xdr:cNvPr>
            <xdr:cNvSpPr txBox="1"/>
          </xdr:nvSpPr>
          <xdr:spPr>
            <a:xfrm>
              <a:off x="8748059" y="12692527"/>
              <a:ext cx="1554400" cy="3963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𝑥=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−1+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√(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2∙𝑏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56</xdr:row>
      <xdr:rowOff>120644</xdr:rowOff>
    </xdr:from>
    <xdr:ext cx="656398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F77748B6-D15C-4394-B67E-33AE46F9BBE0}"/>
                </a:ext>
              </a:extLst>
            </xdr:cNvPr>
            <xdr:cNvSpPr txBox="1"/>
          </xdr:nvSpPr>
          <xdr:spPr>
            <a:xfrm>
              <a:off x="8737600" y="12566644"/>
              <a:ext cx="65639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𝑏h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𝑛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F77748B6-D15C-4394-B67E-33AE46F9BBE0}"/>
                </a:ext>
              </a:extLst>
            </xdr:cNvPr>
            <xdr:cNvSpPr txBox="1"/>
          </xdr:nvSpPr>
          <xdr:spPr>
            <a:xfrm>
              <a:off x="8737600" y="12566644"/>
              <a:ext cx="65639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=𝑏ℎ+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57</xdr:row>
      <xdr:rowOff>30257</xdr:rowOff>
    </xdr:from>
    <xdr:ext cx="687048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3A9BF5B5-114D-4266-8EDC-CBF6B7A5D977}"/>
                </a:ext>
              </a:extLst>
            </xdr:cNvPr>
            <xdr:cNvSpPr txBox="1"/>
          </xdr:nvSpPr>
          <xdr:spPr>
            <a:xfrm>
              <a:off x="8737600" y="12698507"/>
              <a:ext cx="68704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𝑏𝑥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𝑛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3A9BF5B5-114D-4266-8EDC-CBF6B7A5D977}"/>
                </a:ext>
              </a:extLst>
            </xdr:cNvPr>
            <xdr:cNvSpPr txBox="1"/>
          </xdr:nvSpPr>
          <xdr:spPr>
            <a:xfrm>
              <a:off x="8737600" y="12698507"/>
              <a:ext cx="68704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=𝑏𝑥+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57</xdr:row>
      <xdr:rowOff>196229</xdr:rowOff>
    </xdr:from>
    <xdr:ext cx="1366143" cy="2546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72B81FEB-9822-4E3E-A528-7BDBA525D48E}"/>
                </a:ext>
              </a:extLst>
            </xdr:cNvPr>
            <xdr:cNvSpPr txBox="1"/>
          </xdr:nvSpPr>
          <xdr:spPr>
            <a:xfrm>
              <a:off x="8737600" y="12864479"/>
              <a:ext cx="1366143" cy="2546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Cg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∙(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/2)+</m:t>
                        </m:r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𝑑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72B81FEB-9822-4E3E-A528-7BDBA525D48E}"/>
                </a:ext>
              </a:extLst>
            </xdr:cNvPr>
            <xdr:cNvSpPr txBox="1"/>
          </xdr:nvSpPr>
          <xdr:spPr>
            <a:xfrm>
              <a:off x="8737600" y="12864479"/>
              <a:ext cx="1366143" cy="2546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𝑏∙ℎ∙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(ℎ/2)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59</xdr:row>
      <xdr:rowOff>19050</xdr:rowOff>
    </xdr:from>
    <xdr:ext cx="1391471" cy="2546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7B70DC6E-F194-47AC-B4F0-158165004424}"/>
                </a:ext>
              </a:extLst>
            </xdr:cNvPr>
            <xdr:cNvSpPr txBox="1"/>
          </xdr:nvSpPr>
          <xdr:spPr>
            <a:xfrm>
              <a:off x="8737600" y="13131800"/>
              <a:ext cx="1391471" cy="2546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Cg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𝑥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(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𝑥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/2)+</m:t>
                        </m:r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𝑑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7B70DC6E-F194-47AC-B4F0-158165004424}"/>
                </a:ext>
              </a:extLst>
            </xdr:cNvPr>
            <xdr:cNvSpPr txBox="1"/>
          </xdr:nvSpPr>
          <xdr:spPr>
            <a:xfrm>
              <a:off x="8737600" y="13131800"/>
              <a:ext cx="1391471" cy="2546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𝑥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(𝑥/2)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60</xdr:row>
      <xdr:rowOff>143520</xdr:rowOff>
    </xdr:from>
    <xdr:ext cx="4536000" cy="3009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07CD82AD-94CE-46BA-8E7F-89042359D498}"/>
                </a:ext>
              </a:extLst>
            </xdr:cNvPr>
            <xdr:cNvSpPr txBox="1"/>
          </xdr:nvSpPr>
          <xdr:spPr>
            <a:xfrm>
              <a:off x="8737600" y="13478520"/>
              <a:ext cx="4536000" cy="3009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𝐼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12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𝑏h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h</m:t>
                                </m:r>
                              </m:num>
                              <m:den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𝑛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𝑑</m:t>
                            </m:r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;   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𝐼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I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12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𝑏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𝑏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II</m:t>
                                </m:r>
                              </m:sub>
                            </m:s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num>
                              <m:den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𝑛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sub>
                    </m:sSub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cs-CZ" sz="800" b="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07CD82AD-94CE-46BA-8E7F-89042359D498}"/>
                </a:ext>
              </a:extLst>
            </xdr:cNvPr>
            <xdr:cNvSpPr txBox="1"/>
          </xdr:nvSpPr>
          <xdr:spPr>
            <a:xfrm>
              <a:off x="8737600" y="13478520"/>
              <a:ext cx="4536000" cy="3009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12 𝑏ℎ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−ℎ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𝑑−𝑎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    ;    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12 𝑏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𝑏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Cg,I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𝑛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𝑠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𝑑−𝑎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Cg,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 editAs="oneCell">
    <xdr:from>
      <xdr:col>8</xdr:col>
      <xdr:colOff>2292921</xdr:colOff>
      <xdr:row>53</xdr:row>
      <xdr:rowOff>16309</xdr:rowOff>
    </xdr:from>
    <xdr:to>
      <xdr:col>10</xdr:col>
      <xdr:colOff>0</xdr:colOff>
      <xdr:row>58</xdr:row>
      <xdr:rowOff>0</xdr:rowOff>
    </xdr:to>
    <xdr:pic>
      <xdr:nvPicPr>
        <xdr:cNvPr id="30" name="Obrázek 2">
          <a:extLst>
            <a:ext uri="{FF2B5EF4-FFF2-40B4-BE49-F238E27FC236}">
              <a16:creationId xmlns:a16="http://schemas.microsoft.com/office/drawing/2014/main" id="{274C3B02-83B7-48E3-B265-1EF6F3260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0521" y="11795559"/>
          <a:ext cx="3593529" cy="1094941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61</xdr:row>
      <xdr:rowOff>215900</xdr:rowOff>
    </xdr:from>
    <xdr:ext cx="1082669" cy="2312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CDE9BF36-370B-47F2-B127-A1B2F814B5A0}"/>
                </a:ext>
              </a:extLst>
            </xdr:cNvPr>
            <xdr:cNvSpPr txBox="1"/>
          </xdr:nvSpPr>
          <xdr:spPr>
            <a:xfrm>
              <a:off x="8737600" y="13773150"/>
              <a:ext cx="1082669" cy="23121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sk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8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𝑔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𝑚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𝑞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𝑚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CDE9BF36-370B-47F2-B127-A1B2F814B5A0}"/>
                </a:ext>
              </a:extLst>
            </xdr:cNvPr>
            <xdr:cNvSpPr txBox="1"/>
          </xdr:nvSpPr>
          <xdr:spPr>
            <a:xfrm>
              <a:off x="8737600" y="13773150"/>
              <a:ext cx="1082669" cy="23121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sk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8∙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𝑔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𝑚+𝑞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 )∙𝑙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63</xdr:row>
      <xdr:rowOff>6350</xdr:rowOff>
    </xdr:from>
    <xdr:ext cx="943848" cy="2669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79E9E1E3-44DD-4613-B56A-8697577D85BB}"/>
                </a:ext>
              </a:extLst>
            </xdr:cNvPr>
            <xdr:cNvSpPr txBox="1"/>
          </xdr:nvSpPr>
          <xdr:spPr>
            <a:xfrm>
              <a:off x="8737600" y="1400810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cr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ctm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Cg</m:t>
                            </m:r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79E9E1E3-44DD-4613-B56A-8697577D85BB}"/>
                </a:ext>
              </a:extLst>
            </xdr:cNvPr>
            <xdr:cNvSpPr txBox="1"/>
          </xdr:nvSpPr>
          <xdr:spPr>
            <a:xfrm>
              <a:off x="8737600" y="1400810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cr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ctm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64</xdr:row>
      <xdr:rowOff>57511</xdr:rowOff>
    </xdr:from>
    <xdr:ext cx="2679836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TextBox 32">
              <a:extLst>
                <a:ext uri="{FF2B5EF4-FFF2-40B4-BE49-F238E27FC236}">
                  <a16:creationId xmlns:a16="http://schemas.microsoft.com/office/drawing/2014/main" id="{F93389EC-F259-4BA1-8B5B-A5392B2A0F86}"/>
                </a:ext>
              </a:extLst>
            </xdr:cNvPr>
            <xdr:cNvSpPr txBox="1"/>
          </xdr:nvSpPr>
          <xdr:spPr>
            <a:xfrm>
              <a:off x="8737600" y="14281511"/>
              <a:ext cx="2679836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bPr>
                    <m:e>
                      <m: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𝛽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l</m:t>
                      </m:r>
                    </m:sub>
                  </m:sSub>
                  <m:r>
                    <a:rPr lang="cs-CZ" sz="8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=1.0</m:t>
                  </m:r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for short-term load     or</a:t>
              </a:r>
              <a:r>
                <a:rPr lang="cs-CZ" sz="80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    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𝛽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l</m:t>
                      </m:r>
                    </m:sub>
                  </m:sSub>
                  <m:r>
                    <a:rPr lang="cs-CZ" sz="8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0.5 for long-term load</a:t>
              </a:r>
            </a:p>
          </xdr:txBody>
        </xdr:sp>
      </mc:Choice>
      <mc:Fallback xmlns="">
        <xdr:sp macro="" textlink="">
          <xdr:nvSpPr>
            <xdr:cNvPr id="33" name="TextBox 32">
              <a:extLst>
                <a:ext uri="{FF2B5EF4-FFF2-40B4-BE49-F238E27FC236}">
                  <a16:creationId xmlns:a16="http://schemas.microsoft.com/office/drawing/2014/main" id="{F93389EC-F259-4BA1-8B5B-A5392B2A0F86}"/>
                </a:ext>
              </a:extLst>
            </xdr:cNvPr>
            <xdr:cNvSpPr txBox="1"/>
          </xdr:nvSpPr>
          <xdr:spPr>
            <a:xfrm>
              <a:off x="8737600" y="14281511"/>
              <a:ext cx="2679836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l=1.0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for short-term load     or</a:t>
              </a:r>
              <a:r>
                <a:rPr lang="cs-CZ" sz="80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𝛽_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l=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0.5 for long-term load</a:t>
              </a:r>
            </a:p>
          </xdr:txBody>
        </xdr:sp>
      </mc:Fallback>
    </mc:AlternateContent>
    <xdr:clientData/>
  </xdr:oneCellAnchor>
  <xdr:oneCellAnchor>
    <xdr:from>
      <xdr:col>8</xdr:col>
      <xdr:colOff>0</xdr:colOff>
      <xdr:row>66</xdr:row>
      <xdr:rowOff>25400</xdr:rowOff>
    </xdr:from>
    <xdr:ext cx="1029833" cy="2521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TextovéPole 2">
              <a:extLst>
                <a:ext uri="{FF2B5EF4-FFF2-40B4-BE49-F238E27FC236}">
                  <a16:creationId xmlns:a16="http://schemas.microsoft.com/office/drawing/2014/main" id="{AF08B501-AF55-4FBF-9A46-15192A55D05E}"/>
                </a:ext>
              </a:extLst>
            </xdr:cNvPr>
            <xdr:cNvSpPr txBox="1"/>
          </xdr:nvSpPr>
          <xdr:spPr>
            <a:xfrm>
              <a:off x="8737600" y="14693900"/>
              <a:ext cx="1029833" cy="25212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m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,1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1−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𝜉</m:t>
                        </m:r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𝐸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4" name="TextovéPole 2">
              <a:extLst>
                <a:ext uri="{FF2B5EF4-FFF2-40B4-BE49-F238E27FC236}">
                  <a16:creationId xmlns:a16="http://schemas.microsoft.com/office/drawing/2014/main" id="{AF08B501-AF55-4FBF-9A46-15192A55D05E}"/>
                </a:ext>
              </a:extLst>
            </xdr:cNvPr>
            <xdr:cNvSpPr txBox="1"/>
          </xdr:nvSpPr>
          <xdr:spPr>
            <a:xfrm>
              <a:off x="8737600" y="14693900"/>
              <a:ext cx="1029833" cy="25212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m,1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1−𝜉)∙1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67</xdr:row>
      <xdr:rowOff>52680</xdr:rowOff>
    </xdr:from>
    <xdr:ext cx="821892" cy="2521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TextovéPole 2">
              <a:extLst>
                <a:ext uri="{FF2B5EF4-FFF2-40B4-BE49-F238E27FC236}">
                  <a16:creationId xmlns:a16="http://schemas.microsoft.com/office/drawing/2014/main" id="{808A5571-3A95-49E5-BC96-0F8BDE5EE680}"/>
                </a:ext>
              </a:extLst>
            </xdr:cNvPr>
            <xdr:cNvSpPr txBox="1"/>
          </xdr:nvSpPr>
          <xdr:spPr>
            <a:xfrm>
              <a:off x="8737600" y="14943430"/>
              <a:ext cx="821892" cy="25212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m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,2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𝜉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𝐸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  <m:r>
                              <m:rPr>
                                <m:sty m:val="p"/>
                              </m:rPr>
                              <a:rPr lang="de-AT" sz="80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5" name="TextovéPole 2">
              <a:extLst>
                <a:ext uri="{FF2B5EF4-FFF2-40B4-BE49-F238E27FC236}">
                  <a16:creationId xmlns:a16="http://schemas.microsoft.com/office/drawing/2014/main" id="{808A5571-3A95-49E5-BC96-0F8BDE5EE680}"/>
                </a:ext>
              </a:extLst>
            </xdr:cNvPr>
            <xdr:cNvSpPr txBox="1"/>
          </xdr:nvSpPr>
          <xdr:spPr>
            <a:xfrm>
              <a:off x="8737600" y="14943430"/>
              <a:ext cx="821892" cy="25212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m,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=𝜉∙1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71</xdr:row>
      <xdr:rowOff>165534</xdr:rowOff>
    </xdr:from>
    <xdr:ext cx="1687257" cy="3424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TextovéPole 2">
              <a:extLst>
                <a:ext uri="{FF2B5EF4-FFF2-40B4-BE49-F238E27FC236}">
                  <a16:creationId xmlns:a16="http://schemas.microsoft.com/office/drawing/2014/main" id="{7A917BD0-92AC-469D-B03B-823C81FB5F0F}"/>
                </a:ext>
              </a:extLst>
            </xdr:cNvPr>
            <xdr:cNvSpPr txBox="1"/>
          </xdr:nvSpPr>
          <xdr:spPr>
            <a:xfrm>
              <a:off x="8737600" y="15945284"/>
              <a:ext cx="1687257" cy="34246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10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𝑤</m:t>
                    </m:r>
                    <m:r>
                      <a:rPr lang="en-GB" sz="10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𝜃</m:t>
                    </m:r>
                    <m:d>
                      <m:dPr>
                        <m:begChr m:val="["/>
                        <m:endChr m:val="]"/>
                        <m:ctrlPr>
                          <a:rPr lang="cs-CZ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5</m:t>
                            </m:r>
                          </m:num>
                          <m:den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48</m:t>
                            </m:r>
                          </m:den>
                        </m:f>
                        <m:sSub>
                          <m:sSub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10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Sk</m:t>
                            </m:r>
                          </m:sub>
                        </m:sSub>
                        <m:d>
                          <m:d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10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m</m:t>
                                </m:r>
                                <m:r>
                                  <a:rPr lang="de-AT" sz="10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,1</m:t>
                                </m:r>
                              </m:sub>
                            </m:sSub>
                            <m:r>
                              <a:rPr lang="en-GB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cs-CZ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10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m</m:t>
                                </m:r>
                                <m:r>
                                  <a:rPr lang="de-AT" sz="10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,2</m:t>
                                </m:r>
                              </m:sub>
                            </m:sSub>
                          </m:e>
                        </m:d>
                        <m:sSup>
                          <m:sSup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𝑙</m:t>
                            </m:r>
                          </m:e>
                          <m:sup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2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cs-CZ" sz="10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6" name="TextovéPole 2">
              <a:extLst>
                <a:ext uri="{FF2B5EF4-FFF2-40B4-BE49-F238E27FC236}">
                  <a16:creationId xmlns:a16="http://schemas.microsoft.com/office/drawing/2014/main" id="{7A917BD0-92AC-469D-B03B-823C81FB5F0F}"/>
                </a:ext>
              </a:extLst>
            </xdr:cNvPr>
            <xdr:cNvSpPr txBox="1"/>
          </xdr:nvSpPr>
          <xdr:spPr>
            <a:xfrm>
              <a:off x="8737600" y="15945284"/>
              <a:ext cx="1687257" cy="34246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𝑤=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𝜃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[5/48 𝑀_Sk (</a:t>
              </a:r>
              <a:r>
                <a:rPr lang="en-GB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m,1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+𝑓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m,2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𝑙^2 ]</a:t>
              </a:r>
              <a:endParaRPr lang="cs-CZ" sz="10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</xdr:colOff>
      <xdr:row>0</xdr:row>
      <xdr:rowOff>0</xdr:rowOff>
    </xdr:from>
    <xdr:to>
      <xdr:col>8</xdr:col>
      <xdr:colOff>2188882</xdr:colOff>
      <xdr:row>4</xdr:row>
      <xdr:rowOff>188011</xdr:rowOff>
    </xdr:to>
    <xdr:pic>
      <xdr:nvPicPr>
        <xdr:cNvPr id="37" name="Obrázek 6" descr="Obsah obrázku řada/pruh, diagram, skica, design&#10;&#10;Obsah generovaný pomocí AI může být nesprávný.">
          <a:extLst>
            <a:ext uri="{FF2B5EF4-FFF2-40B4-BE49-F238E27FC236}">
              <a16:creationId xmlns:a16="http://schemas.microsoft.com/office/drawing/2014/main" id="{2DB2EB00-376F-443D-8CA2-38DC11D79B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" t="5027" r="2671" b="5645"/>
        <a:stretch/>
      </xdr:blipFill>
      <xdr:spPr bwMode="auto">
        <a:xfrm>
          <a:off x="8737601" y="0"/>
          <a:ext cx="2188881" cy="10725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2172816</xdr:colOff>
      <xdr:row>0</xdr:row>
      <xdr:rowOff>0</xdr:rowOff>
    </xdr:from>
    <xdr:to>
      <xdr:col>9</xdr:col>
      <xdr:colOff>911405</xdr:colOff>
      <xdr:row>4</xdr:row>
      <xdr:rowOff>188011</xdr:rowOff>
    </xdr:to>
    <xdr:pic>
      <xdr:nvPicPr>
        <xdr:cNvPr id="38" name="Obrázek 7" descr="Obsah obrázku skica, diagram, kresba, Technický výkres&#10;&#10;Obsah generovaný pomocí AI může být nesprávný.">
          <a:extLst>
            <a:ext uri="{FF2B5EF4-FFF2-40B4-BE49-F238E27FC236}">
              <a16:creationId xmlns:a16="http://schemas.microsoft.com/office/drawing/2014/main" id="{090D9804-716C-4D9D-8799-41E2598211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8" t="6142" r="4234" b="7865"/>
        <a:stretch/>
      </xdr:blipFill>
      <xdr:spPr bwMode="auto">
        <a:xfrm>
          <a:off x="10910416" y="0"/>
          <a:ext cx="3532840" cy="10725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866588</xdr:colOff>
      <xdr:row>4</xdr:row>
      <xdr:rowOff>224116</xdr:rowOff>
    </xdr:from>
    <xdr:to>
      <xdr:col>8</xdr:col>
      <xdr:colOff>4792435</xdr:colOff>
      <xdr:row>18</xdr:row>
      <xdr:rowOff>177696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CA6D7F58-06B6-4464-A20F-A46560F29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14647" y="1150469"/>
          <a:ext cx="3925847" cy="309122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52</xdr:row>
      <xdr:rowOff>45946</xdr:rowOff>
    </xdr:from>
    <xdr:ext cx="332655" cy="125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TextBox 39">
              <a:extLst>
                <a:ext uri="{FF2B5EF4-FFF2-40B4-BE49-F238E27FC236}">
                  <a16:creationId xmlns:a16="http://schemas.microsoft.com/office/drawing/2014/main" id="{32E7F2D9-08F1-456E-936F-3D53888E9680}"/>
                </a:ext>
              </a:extLst>
            </xdr:cNvPr>
            <xdr:cNvSpPr txBox="1"/>
          </xdr:nvSpPr>
          <xdr:spPr>
            <a:xfrm>
              <a:off x="8737600" y="11602946"/>
              <a:ext cx="332655" cy="1252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</a:rPr>
                      <m:t>𝑢</m:t>
                    </m:r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800" b="0" i="1">
                        <a:latin typeface="Cambria Math" panose="02040503050406030204" pitchFamily="18" charset="0"/>
                      </a:rPr>
                      <m:t>2</m:t>
                    </m:r>
                    <m:r>
                      <a:rPr lang="cs-CZ" sz="800" b="0" i="1">
                        <a:latin typeface="Cambria Math" panose="02040503050406030204" pitchFamily="18" charset="0"/>
                      </a:rPr>
                      <m:t>𝑏</m:t>
                    </m:r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40" name="TextBox 39">
              <a:extLst>
                <a:ext uri="{FF2B5EF4-FFF2-40B4-BE49-F238E27FC236}">
                  <a16:creationId xmlns:a16="http://schemas.microsoft.com/office/drawing/2014/main" id="{32E7F2D9-08F1-456E-936F-3D53888E9680}"/>
                </a:ext>
              </a:extLst>
            </xdr:cNvPr>
            <xdr:cNvSpPr txBox="1"/>
          </xdr:nvSpPr>
          <xdr:spPr>
            <a:xfrm>
              <a:off x="8737600" y="11602946"/>
              <a:ext cx="332655" cy="1252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𝑢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</a:rPr>
                <a:t>2𝑏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53</xdr:row>
      <xdr:rowOff>0</xdr:rowOff>
    </xdr:from>
    <xdr:ext cx="729174" cy="2337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TextBox 40">
              <a:extLst>
                <a:ext uri="{FF2B5EF4-FFF2-40B4-BE49-F238E27FC236}">
                  <a16:creationId xmlns:a16="http://schemas.microsoft.com/office/drawing/2014/main" id="{2A268634-15FE-4585-A384-2BB805C9C583}"/>
                </a:ext>
              </a:extLst>
            </xdr:cNvPr>
            <xdr:cNvSpPr txBox="1"/>
          </xdr:nvSpPr>
          <xdr:spPr>
            <a:xfrm>
              <a:off x="8737600" y="11779250"/>
              <a:ext cx="729174" cy="23371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</m:t>
                        </m:r>
                        <m:sSub>
                          <m:sSubPr>
                            <m:ctrlPr>
                              <a:rPr lang="cs-CZ" sz="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𝑢</m:t>
                        </m:r>
                      </m:den>
                    </m:f>
                    <m:r>
                      <a:rPr lang="cs-CZ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𝑏h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𝑢</m:t>
                        </m:r>
                      </m:den>
                    </m:f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41" name="TextBox 40">
              <a:extLst>
                <a:ext uri="{FF2B5EF4-FFF2-40B4-BE49-F238E27FC236}">
                  <a16:creationId xmlns:a16="http://schemas.microsoft.com/office/drawing/2014/main" id="{2A268634-15FE-4585-A384-2BB805C9C583}"/>
                </a:ext>
              </a:extLst>
            </xdr:cNvPr>
            <xdr:cNvSpPr txBox="1"/>
          </xdr:nvSpPr>
          <xdr:spPr>
            <a:xfrm>
              <a:off x="8737600" y="11779250"/>
              <a:ext cx="729174" cy="23371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ℎ_0</a:t>
              </a:r>
              <a:r>
                <a:rPr lang="cs-CZ" sz="800" i="0">
                  <a:latin typeface="Cambria Math" panose="02040503050406030204" pitchFamily="18" charset="0"/>
                </a:rPr>
                <a:t>=(</a:t>
              </a:r>
              <a:r>
                <a:rPr lang="cs-CZ" sz="800" b="0" i="0">
                  <a:latin typeface="Cambria Math" panose="02040503050406030204" pitchFamily="18" charset="0"/>
                </a:rPr>
                <a:t>2𝐴_c)/𝑢=2𝑏ℎ/𝑢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55</xdr:row>
      <xdr:rowOff>0</xdr:rowOff>
    </xdr:from>
    <xdr:ext cx="2196307" cy="2451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TextBox 41">
              <a:extLst>
                <a:ext uri="{FF2B5EF4-FFF2-40B4-BE49-F238E27FC236}">
                  <a16:creationId xmlns:a16="http://schemas.microsoft.com/office/drawing/2014/main" id="{291F85B7-D1ED-4218-A232-C2D4E334CF31}"/>
                </a:ext>
              </a:extLst>
            </xdr:cNvPr>
            <xdr:cNvSpPr txBox="1"/>
          </xdr:nvSpPr>
          <xdr:spPr>
            <a:xfrm>
              <a:off x="8737600" y="12223750"/>
              <a:ext cx="2196307" cy="24519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bPr>
                    <m:e>
                      <m:r>
                        <a:rPr lang="de-AT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𝛼</m:t>
                      </m:r>
                    </m:e>
                    <m:sub>
                      <m:r>
                        <a:rPr lang="de-AT" sz="8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1</m:t>
                      </m:r>
                    </m:sub>
                  </m:sSub>
                  <m:r>
                    <a:rPr lang="de-AT" sz="8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=</m:t>
                  </m:r>
                  <m:sSup>
                    <m:sSup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cs-CZ" sz="8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cs-CZ" sz="8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de-AT" sz="8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35</m:t>
                              </m:r>
                            </m:num>
                            <m:den>
                              <m:sSub>
                                <m:sSubPr>
                                  <m:ctrlPr>
                                    <a:rPr lang="cs-CZ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de-AT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  <a:cs typeface="+mn-cs"/>
                                    </a:rPr>
                                    <m:t>𝑓</m:t>
                                  </m:r>
                                </m:e>
                                <m:sub>
                                  <m:r>
                                    <m:rPr>
                                      <m:sty m:val="p"/>
                                    </m:rPr>
                                    <a:rPr lang="de-AT" sz="800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  <a:cs typeface="+mn-cs"/>
                                    </a:rPr>
                                    <m:t>cm</m:t>
                                  </m:r>
                                </m:sub>
                              </m:sSub>
                            </m:den>
                          </m:f>
                        </m:e>
                      </m:d>
                    </m:e>
                    <m:sup>
                      <m:r>
                        <a:rPr lang="de-AT" sz="8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0.7</m:t>
                      </m:r>
                    </m:sup>
                  </m:sSup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    ;     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de-AT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𝛼</m:t>
                      </m:r>
                    </m:e>
                    <m:sub>
                      <m: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  <m:r>
                    <a:rPr lang="de-AT" sz="8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=</m:t>
                  </m:r>
                  <m:sSup>
                    <m:sSup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cs-CZ" sz="8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cs-CZ" sz="8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de-AT" sz="8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35</m:t>
                              </m:r>
                            </m:num>
                            <m:den>
                              <m:sSub>
                                <m:sSubPr>
                                  <m:ctrlPr>
                                    <a:rPr lang="cs-CZ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de-AT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𝑓</m:t>
                                  </m:r>
                                </m:e>
                                <m:sub>
                                  <m:r>
                                    <m:rPr>
                                      <m:sty m:val="p"/>
                                    </m:rPr>
                                    <a:rPr lang="de-AT" sz="800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cm</m:t>
                                  </m:r>
                                </m:sub>
                              </m:sSub>
                            </m:den>
                          </m:f>
                        </m:e>
                      </m:d>
                    </m:e>
                    <m:sup>
                      <m:r>
                        <a:rPr lang="de-AT" sz="8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0.</m:t>
                      </m:r>
                      <m:r>
                        <a:rPr lang="cs-CZ" sz="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p>
                  </m:sSup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    ;     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de-AT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𝛼</m:t>
                      </m:r>
                    </m:e>
                    <m:sub>
                      <m:r>
                        <a:rPr lang="cs-CZ" sz="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sub>
                  </m:sSub>
                  <m:r>
                    <a:rPr lang="de-AT" sz="8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=</m:t>
                  </m:r>
                  <m:sSup>
                    <m:sSup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cs-CZ" sz="8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cs-CZ" sz="8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de-AT" sz="8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35</m:t>
                              </m:r>
                            </m:num>
                            <m:den>
                              <m:sSub>
                                <m:sSubPr>
                                  <m:ctrlPr>
                                    <a:rPr lang="cs-CZ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de-AT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𝑓</m:t>
                                  </m:r>
                                </m:e>
                                <m:sub>
                                  <m:r>
                                    <m:rPr>
                                      <m:sty m:val="p"/>
                                    </m:rPr>
                                    <a:rPr lang="de-AT" sz="800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cm</m:t>
                                  </m:r>
                                </m:sub>
                              </m:sSub>
                            </m:den>
                          </m:f>
                        </m:e>
                      </m:d>
                    </m:e>
                    <m:sup>
                      <m:r>
                        <a:rPr lang="de-AT" sz="8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0.</m:t>
                      </m:r>
                      <m:r>
                        <a:rPr lang="cs-CZ" sz="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sup>
                  </m:sSup>
                </m:oMath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2" name="TextBox 41">
              <a:extLst>
                <a:ext uri="{FF2B5EF4-FFF2-40B4-BE49-F238E27FC236}">
                  <a16:creationId xmlns:a16="http://schemas.microsoft.com/office/drawing/2014/main" id="{291F85B7-D1ED-4218-A232-C2D4E334CF31}"/>
                </a:ext>
              </a:extLst>
            </xdr:cNvPr>
            <xdr:cNvSpPr txBox="1"/>
          </xdr:nvSpPr>
          <xdr:spPr>
            <a:xfrm>
              <a:off x="8737600" y="12223750"/>
              <a:ext cx="2196307" cy="24519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35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0.7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    ;     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35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cm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0.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    ;     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35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cm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0.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60</xdr:row>
      <xdr:rowOff>179616</xdr:rowOff>
    </xdr:from>
    <xdr:ext cx="3790333" cy="2621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3" name="TextBox 42">
              <a:extLst>
                <a:ext uri="{FF2B5EF4-FFF2-40B4-BE49-F238E27FC236}">
                  <a16:creationId xmlns:a16="http://schemas.microsoft.com/office/drawing/2014/main" id="{61592FC0-03BA-458F-8B1E-F8864732757F}"/>
                </a:ext>
              </a:extLst>
            </xdr:cNvPr>
            <xdr:cNvSpPr txBox="1"/>
          </xdr:nvSpPr>
          <xdr:spPr>
            <a:xfrm>
              <a:off x="8737600" y="13514616"/>
              <a:ext cx="3790333" cy="26212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=1.5∙</m:t>
                    </m:r>
                    <m:d>
                      <m:dPr>
                        <m:begChr m:val="["/>
                        <m:endChr m:val="]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1+</m:t>
                        </m:r>
                        <m:sSup>
                          <m:sSup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GB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0.012∙</m:t>
                                </m:r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𝑅𝐻</m:t>
                                </m:r>
                              </m:e>
                            </m:d>
                          </m:e>
                          <m:sup>
                            <m:r>
                              <a:rPr lang="en-GB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18</m:t>
                            </m:r>
                          </m:sup>
                        </m:sSup>
                      </m:e>
                    </m:d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e>
                      <m:sub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+250≤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lim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                 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≤35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MPa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e>
                    </m:d>
                  </m:oMath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=1.5∙</m:t>
                    </m:r>
                    <m:d>
                      <m:dPr>
                        <m:begChr m:val="["/>
                        <m:endChr m:val="]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1+</m:t>
                        </m:r>
                        <m:sSup>
                          <m:sSup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GB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0.012∙</m:t>
                                </m:r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𝑅𝐻</m:t>
                                </m:r>
                              </m:e>
                            </m:d>
                          </m:e>
                          <m:sup>
                            <m:r>
                              <a:rPr lang="en-GB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18</m:t>
                            </m:r>
                          </m:sup>
                        </m:sSup>
                      </m:e>
                    </m:d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e>
                      <m:sub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+250∙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𝛼</m:t>
                        </m:r>
                      </m:e>
                      <m:sub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≤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lim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𝛼</m:t>
                        </m:r>
                      </m:e>
                      <m:sub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  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&gt;35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MPa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(2)</m:t>
                    </m:r>
                  </m:oMath>
                </m:oMathPara>
              </a14:m>
              <a:endParaRPr lang="cs-CZ" sz="800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Cambria Math" panose="02040503050406030204" pitchFamily="18" charset="0"/>
                <a:cs typeface="+mn-cs"/>
              </a:endParaRPr>
            </a:p>
          </xdr:txBody>
        </xdr:sp>
      </mc:Choice>
      <mc:Fallback xmlns="">
        <xdr:sp macro="" textlink="">
          <xdr:nvSpPr>
            <xdr:cNvPr id="43" name="TextBox 42">
              <a:extLst>
                <a:ext uri="{FF2B5EF4-FFF2-40B4-BE49-F238E27FC236}">
                  <a16:creationId xmlns:a16="http://schemas.microsoft.com/office/drawing/2014/main" id="{61592FC0-03BA-458F-8B1E-F8864732757F}"/>
                </a:ext>
              </a:extLst>
            </xdr:cNvPr>
            <xdr:cNvSpPr txBox="1"/>
          </xdr:nvSpPr>
          <xdr:spPr>
            <a:xfrm>
              <a:off x="8737600" y="13514616"/>
              <a:ext cx="3790333" cy="26212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H=1.5∙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0.012∙𝑅𝐻)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18 ]∙ℎ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0+250≤𝛽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H,lim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                      for  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cm≤35 MPa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br>
                <a:rPr lang="cs-CZ" sz="8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</a:b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H=1.5∙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0.012∙𝑅𝐻)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18 ]∙ℎ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0+250∙𝛼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3≤𝛽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H,lim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         for  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cm&gt;35 MPa    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Cambria Math" panose="02040503050406030204" pitchFamily="18" charset="0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62</xdr:row>
      <xdr:rowOff>43460</xdr:rowOff>
    </xdr:from>
    <xdr:ext cx="1039644" cy="1417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TextBox 43">
              <a:extLst>
                <a:ext uri="{FF2B5EF4-FFF2-40B4-BE49-F238E27FC236}">
                  <a16:creationId xmlns:a16="http://schemas.microsoft.com/office/drawing/2014/main" id="{46980A3B-6B41-4FCC-9294-17785980E999}"/>
                </a:ext>
              </a:extLst>
            </xdr:cNvPr>
            <xdr:cNvSpPr txBox="1"/>
          </xdr:nvSpPr>
          <xdr:spPr>
            <a:xfrm>
              <a:off x="8737600" y="13822960"/>
              <a:ext cx="1039644" cy="14177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1/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0.1+</m:t>
                        </m:r>
                        <m:sSubSup>
                          <m:sSubSup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en-GB" sz="80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  <m: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  <m:sup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0.20</m:t>
                            </m:r>
                          </m:sup>
                        </m:sSubSup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4" name="TextBox 43">
              <a:extLst>
                <a:ext uri="{FF2B5EF4-FFF2-40B4-BE49-F238E27FC236}">
                  <a16:creationId xmlns:a16="http://schemas.microsoft.com/office/drawing/2014/main" id="{46980A3B-6B41-4FCC-9294-17785980E999}"/>
                </a:ext>
              </a:extLst>
            </xdr:cNvPr>
            <xdr:cNvSpPr txBox="1"/>
          </xdr:nvSpPr>
          <xdr:spPr>
            <a:xfrm>
              <a:off x="8737600" y="13822960"/>
              <a:ext cx="1039644" cy="14177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0 )=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0.1+𝑡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,s)^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0.20 )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63</xdr:row>
      <xdr:rowOff>44294</xdr:rowOff>
    </xdr:from>
    <xdr:ext cx="919547" cy="1490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5" name="TextBox 44">
              <a:extLst>
                <a:ext uri="{FF2B5EF4-FFF2-40B4-BE49-F238E27FC236}">
                  <a16:creationId xmlns:a16="http://schemas.microsoft.com/office/drawing/2014/main" id="{F9C9D465-0572-44DA-A5D2-EA3428829916}"/>
                </a:ext>
              </a:extLst>
            </xdr:cNvPr>
            <xdr:cNvSpPr txBox="1"/>
          </xdr:nvSpPr>
          <xdr:spPr>
            <a:xfrm>
              <a:off x="8737600" y="14046044"/>
              <a:ext cx="919547" cy="1490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16.8/</m:t>
                    </m:r>
                    <m:rad>
                      <m:radPr>
                        <m:degHide m:val="on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radPr>
                      <m:deg/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e>
                    </m:ra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5" name="TextBox 44">
              <a:extLst>
                <a:ext uri="{FF2B5EF4-FFF2-40B4-BE49-F238E27FC236}">
                  <a16:creationId xmlns:a16="http://schemas.microsoft.com/office/drawing/2014/main" id="{F9C9D465-0572-44DA-A5D2-EA3428829916}"/>
                </a:ext>
              </a:extLst>
            </xdr:cNvPr>
            <xdr:cNvSpPr txBox="1"/>
          </xdr:nvSpPr>
          <xdr:spPr>
            <a:xfrm>
              <a:off x="8737600" y="14046044"/>
              <a:ext cx="919547" cy="1490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16.8/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√(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64</xdr:row>
      <xdr:rowOff>19426</xdr:rowOff>
    </xdr:from>
    <xdr:ext cx="2808000" cy="612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id="{9B082DB7-FB64-4AC7-8877-B79487B1F75F}"/>
                </a:ext>
              </a:extLst>
            </xdr:cNvPr>
            <xdr:cNvSpPr txBox="1"/>
          </xdr:nvSpPr>
          <xdr:spPr>
            <a:xfrm>
              <a:off x="8737600" y="14649826"/>
              <a:ext cx="2808000" cy="612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=1+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1−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𝑅𝐻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/100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0.1∙</m:t>
                        </m:r>
                        <m:rad>
                          <m:ra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radPr>
                          <m:deg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3</m:t>
                            </m:r>
                          </m:deg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</m:t>
                                </m:r>
                              </m:sub>
                            </m:sSub>
                          </m:e>
                        </m:rad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                        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≤35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MPa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e>
                    </m:d>
                  </m:oMath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1+</m:t>
                        </m:r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1−</m:t>
                            </m:r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𝑅𝐻</m:t>
                            </m:r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/100</m:t>
                            </m:r>
                          </m:num>
                          <m:den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0.1∙</m:t>
                            </m:r>
                            <m:rad>
                              <m:rad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radPr>
                              <m:deg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3</m:t>
                                </m:r>
                              </m:deg>
                              <m:e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h</m:t>
                                    </m:r>
                                  </m:e>
                                  <m:sub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0</m:t>
                                    </m:r>
                                  </m:sub>
                                </m:sSub>
                              </m:e>
                            </m:rad>
                          </m:den>
                        </m:f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𝛼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𝛼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     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&gt;35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MPa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e>
                    </m:d>
                  </m:oMath>
                </m:oMathPara>
              </a14:m>
              <a:endParaRPr lang="cs-CZ" sz="800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Cambria Math" panose="02040503050406030204" pitchFamily="18" charset="0"/>
                <a:cs typeface="+mn-cs"/>
              </a:endParaRPr>
            </a:p>
          </xdr:txBody>
        </xdr:sp>
      </mc:Choice>
      <mc:Fallback xmlns=""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id="{9B082DB7-FB64-4AC7-8877-B79487B1F75F}"/>
                </a:ext>
              </a:extLst>
            </xdr:cNvPr>
            <xdr:cNvSpPr txBox="1"/>
          </xdr:nvSpPr>
          <xdr:spPr>
            <a:xfrm>
              <a:off x="8737600" y="14649826"/>
              <a:ext cx="2808000" cy="612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RH=1+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1−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𝑅𝐻/100)/(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0.1∙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∛(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                             for  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cm≤35 MPa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br>
                <a:rPr lang="cs-CZ" sz="8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</a:b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RH=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1−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𝑅𝐻/100)/(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0.1∙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∛(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1 ]∙𝛼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            for  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cm&gt;35 MPa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Cambria Math" panose="02040503050406030204" pitchFamily="18" charset="0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66</xdr:row>
      <xdr:rowOff>196850</xdr:rowOff>
    </xdr:from>
    <xdr:ext cx="1304011" cy="2982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7" name="TextBox 46">
              <a:extLst>
                <a:ext uri="{FF2B5EF4-FFF2-40B4-BE49-F238E27FC236}">
                  <a16:creationId xmlns:a16="http://schemas.microsoft.com/office/drawing/2014/main" id="{BAFCB473-6197-44AE-87F8-E12609C29635}"/>
                </a:ext>
              </a:extLst>
            </xdr:cNvPr>
            <xdr:cNvSpPr txBox="1"/>
          </xdr:nvSpPr>
          <xdr:spPr>
            <a:xfrm>
              <a:off x="8737600" y="15284450"/>
              <a:ext cx="1304011" cy="29828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begChr m:val="["/>
                            <m:endChr m:val="]"/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𝑡</m:t>
                                    </m:r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−</m:t>
                                    </m:r>
                                    <m:sSub>
                                      <m:sSubPr>
                                        <m:ctrlPr>
                                          <a:rPr lang="cs-CZ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GB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𝑡</m:t>
                                        </m:r>
                                      </m:e>
                                      <m:sub>
                                        <m:r>
                                          <a:rPr lang="de-AT" sz="80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0</m:t>
                                        </m:r>
                                      </m:sub>
                                    </m:sSub>
                                  </m:e>
                                </m:d>
                              </m:num>
                              <m:den>
                                <m:d>
                                  <m:d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cs-CZ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GB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𝛽</m:t>
                                        </m:r>
                                      </m:e>
                                      <m:sub>
                                        <m:r>
                                          <m:rPr>
                                            <m:sty m:val="p"/>
                                          </m:rPr>
                                          <a:rPr lang="de-AT" sz="80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H</m:t>
                                        </m:r>
                                      </m:sub>
                                    </m:sSub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+</m:t>
                                    </m:r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𝑡</m:t>
                                    </m:r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−</m:t>
                                    </m:r>
                                    <m:sSub>
                                      <m:sSubPr>
                                        <m:ctrlPr>
                                          <a:rPr lang="cs-CZ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GB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𝑡</m:t>
                                        </m:r>
                                      </m:e>
                                      <m:sub>
                                        <m:r>
                                          <a:rPr lang="de-AT" sz="80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0</m:t>
                                        </m:r>
                                      </m:sub>
                                    </m:sSub>
                                  </m:e>
                                </m:d>
                              </m:den>
                            </m:f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0.3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7" name="TextBox 46">
              <a:extLst>
                <a:ext uri="{FF2B5EF4-FFF2-40B4-BE49-F238E27FC236}">
                  <a16:creationId xmlns:a16="http://schemas.microsoft.com/office/drawing/2014/main" id="{BAFCB473-6197-44AE-87F8-E12609C29635}"/>
                </a:ext>
              </a:extLst>
            </xdr:cNvPr>
            <xdr:cNvSpPr txBox="1"/>
          </xdr:nvSpPr>
          <xdr:spPr>
            <a:xfrm>
              <a:off x="8737600" y="15284450"/>
              <a:ext cx="1304011" cy="29828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𝑡,𝑡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[((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𝑡−𝑡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)/((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+𝑡−𝑡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]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0.3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68</xdr:row>
      <xdr:rowOff>57150</xdr:rowOff>
    </xdr:from>
    <xdr:ext cx="1139671" cy="144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8" name="TextBox 47">
              <a:extLst>
                <a:ext uri="{FF2B5EF4-FFF2-40B4-BE49-F238E27FC236}">
                  <a16:creationId xmlns:a16="http://schemas.microsoft.com/office/drawing/2014/main" id="{29BCF6D5-EE91-4012-A5F7-C00B6FC4F86E}"/>
                </a:ext>
              </a:extLst>
            </xdr:cNvPr>
            <xdr:cNvSpPr txBox="1"/>
          </xdr:nvSpPr>
          <xdr:spPr>
            <a:xfrm>
              <a:off x="8737600" y="15601950"/>
              <a:ext cx="1139671" cy="14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8" name="TextBox 47">
              <a:extLst>
                <a:ext uri="{FF2B5EF4-FFF2-40B4-BE49-F238E27FC236}">
                  <a16:creationId xmlns:a16="http://schemas.microsoft.com/office/drawing/2014/main" id="{29BCF6D5-EE91-4012-A5F7-C00B6FC4F86E}"/>
                </a:ext>
              </a:extLst>
            </xdr:cNvPr>
            <xdr:cNvSpPr txBox="1"/>
          </xdr:nvSpPr>
          <xdr:spPr>
            <a:xfrm>
              <a:off x="8737600" y="15601950"/>
              <a:ext cx="1139671" cy="14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RH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68</xdr:row>
      <xdr:rowOff>84418</xdr:rowOff>
    </xdr:from>
    <xdr:ext cx="1139671" cy="144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9" name="TextBox 48">
              <a:extLst>
                <a:ext uri="{FF2B5EF4-FFF2-40B4-BE49-F238E27FC236}">
                  <a16:creationId xmlns:a16="http://schemas.microsoft.com/office/drawing/2014/main" id="{8E06FBD1-176D-4F3F-99E0-75019F4FF678}"/>
                </a:ext>
              </a:extLst>
            </xdr:cNvPr>
            <xdr:cNvSpPr txBox="1"/>
          </xdr:nvSpPr>
          <xdr:spPr>
            <a:xfrm>
              <a:off x="8737600" y="15197418"/>
              <a:ext cx="1139671" cy="14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9" name="TextBox 48">
              <a:extLst>
                <a:ext uri="{FF2B5EF4-FFF2-40B4-BE49-F238E27FC236}">
                  <a16:creationId xmlns:a16="http://schemas.microsoft.com/office/drawing/2014/main" id="{8E06FBD1-176D-4F3F-99E0-75019F4FF678}"/>
                </a:ext>
              </a:extLst>
            </xdr:cNvPr>
            <xdr:cNvSpPr txBox="1"/>
          </xdr:nvSpPr>
          <xdr:spPr>
            <a:xfrm>
              <a:off x="8737600" y="15197418"/>
              <a:ext cx="1139671" cy="14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RH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69</xdr:row>
      <xdr:rowOff>67239</xdr:rowOff>
    </xdr:from>
    <xdr:ext cx="1022588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0" name="TextBox 49">
              <a:extLst>
                <a:ext uri="{FF2B5EF4-FFF2-40B4-BE49-F238E27FC236}">
                  <a16:creationId xmlns:a16="http://schemas.microsoft.com/office/drawing/2014/main" id="{4A63652F-9861-4D47-8A81-27136C26B1B5}"/>
                </a:ext>
              </a:extLst>
            </xdr:cNvPr>
            <xdr:cNvSpPr txBox="1"/>
          </xdr:nvSpPr>
          <xdr:spPr>
            <a:xfrm>
              <a:off x="8737600" y="15402489"/>
              <a:ext cx="102258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𝜑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0" name="TextBox 49">
              <a:extLst>
                <a:ext uri="{FF2B5EF4-FFF2-40B4-BE49-F238E27FC236}">
                  <a16:creationId xmlns:a16="http://schemas.microsoft.com/office/drawing/2014/main" id="{4A63652F-9861-4D47-8A81-27136C26B1B5}"/>
                </a:ext>
              </a:extLst>
            </xdr:cNvPr>
            <xdr:cNvSpPr txBox="1"/>
          </xdr:nvSpPr>
          <xdr:spPr>
            <a:xfrm>
              <a:off x="8737600" y="15402489"/>
              <a:ext cx="102258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𝑡,𝑡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𝑡,𝑡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70</xdr:row>
      <xdr:rowOff>42374</xdr:rowOff>
    </xdr:from>
    <xdr:ext cx="1005403" cy="1227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D713A0E1-79FD-4C14-A866-43D04501015C}"/>
                </a:ext>
              </a:extLst>
            </xdr:cNvPr>
            <xdr:cNvSpPr txBox="1"/>
          </xdr:nvSpPr>
          <xdr:spPr>
            <a:xfrm>
              <a:off x="8737600" y="15599874"/>
              <a:ext cx="1005403" cy="12272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=22∙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AT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cm</m:t>
                                </m:r>
                              </m:sub>
                            </m:sSub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/10</m:t>
                            </m:r>
                          </m:e>
                        </m:d>
                      </m:e>
                      <m:sup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0.3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D713A0E1-79FD-4C14-A866-43D04501015C}"/>
                </a:ext>
              </a:extLst>
            </xdr:cNvPr>
            <xdr:cNvSpPr txBox="1"/>
          </xdr:nvSpPr>
          <xdr:spPr>
            <a:xfrm>
              <a:off x="8737600" y="15599874"/>
              <a:ext cx="1005403" cy="12272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cm=22∙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cm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/10</a:t>
              </a:r>
              <a:r>
                <a:rPr lang="de-AT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0.3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70</xdr:row>
      <xdr:rowOff>207474</xdr:rowOff>
    </xdr:from>
    <xdr:ext cx="869725" cy="2941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D4DC6106-9655-469E-9A72-CE669E843C68}"/>
                </a:ext>
              </a:extLst>
            </xdr:cNvPr>
            <xdr:cNvSpPr txBox="1"/>
          </xdr:nvSpPr>
          <xdr:spPr>
            <a:xfrm>
              <a:off x="8737600" y="15764974"/>
              <a:ext cx="869725" cy="29417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𝐸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num>
                      <m:den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1+</m:t>
                        </m:r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AT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𝑡</m:t>
                                </m:r>
                              </m:e>
                              <m:sub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D4DC6106-9655-469E-9A72-CE669E843C68}"/>
                </a:ext>
              </a:extLst>
            </xdr:cNvPr>
            <xdr:cNvSpPr txBox="1"/>
          </xdr:nvSpPr>
          <xdr:spPr>
            <a:xfrm>
              <a:off x="8737600" y="15764974"/>
              <a:ext cx="869725" cy="29417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c,eff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𝑡,𝑡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72</xdr:row>
      <xdr:rowOff>38100</xdr:rowOff>
    </xdr:from>
    <xdr:ext cx="639534" cy="2363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5E10E76E-3C81-4EC6-B4DA-B799039836F6}"/>
                </a:ext>
              </a:extLst>
            </xdr:cNvPr>
            <xdr:cNvSpPr txBox="1"/>
          </xdr:nvSpPr>
          <xdr:spPr>
            <a:xfrm>
              <a:off x="8737600" y="16040100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Ø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5E10E76E-3C81-4EC6-B4DA-B799039836F6}"/>
                </a:ext>
              </a:extLst>
            </xdr:cNvPr>
            <xdr:cNvSpPr txBox="1"/>
          </xdr:nvSpPr>
          <xdr:spPr>
            <a:xfrm>
              <a:off x="8737600" y="16040100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𝑑=ℎ−𝑐−Ø/2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 editAs="oneCell">
    <xdr:from>
      <xdr:col>8</xdr:col>
      <xdr:colOff>2293294</xdr:colOff>
      <xdr:row>72</xdr:row>
      <xdr:rowOff>0</xdr:rowOff>
    </xdr:from>
    <xdr:to>
      <xdr:col>10</xdr:col>
      <xdr:colOff>0</xdr:colOff>
      <xdr:row>76</xdr:row>
      <xdr:rowOff>198471</xdr:rowOff>
    </xdr:to>
    <xdr:pic>
      <xdr:nvPicPr>
        <xdr:cNvPr id="26" name="Obrázek 2">
          <a:extLst>
            <a:ext uri="{FF2B5EF4-FFF2-40B4-BE49-F238E27FC236}">
              <a16:creationId xmlns:a16="http://schemas.microsoft.com/office/drawing/2014/main" id="{B722B799-ED51-47C5-B4DB-1B73101C2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1353" y="16674353"/>
          <a:ext cx="3593529" cy="1094941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73</xdr:row>
      <xdr:rowOff>59766</xdr:rowOff>
    </xdr:from>
    <xdr:ext cx="651909" cy="1286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6BC23FC3-72B2-4887-8C79-E8804DEBD02D}"/>
                </a:ext>
              </a:extLst>
            </xdr:cNvPr>
            <xdr:cNvSpPr txBox="1"/>
          </xdr:nvSpPr>
          <xdr:spPr>
            <a:xfrm>
              <a:off x="8737600" y="16284016"/>
              <a:ext cx="651909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s</m:t>
                        </m:r>
                      </m:sub>
                    </m:sSub>
                    <m: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/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eff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6BC23FC3-72B2-4887-8C79-E8804DEBD02D}"/>
                </a:ext>
              </a:extLst>
            </xdr:cNvPr>
            <xdr:cNvSpPr txBox="1"/>
          </xdr:nvSpPr>
          <xdr:spPr>
            <a:xfrm>
              <a:off x="8737600" y="16284016"/>
              <a:ext cx="651909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eff=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s/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c,eff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73</xdr:row>
      <xdr:rowOff>201711</xdr:rowOff>
    </xdr:from>
    <xdr:ext cx="1651221" cy="396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522324E0-3647-4235-80A0-0ECDFBE034B1}"/>
                </a:ext>
              </a:extLst>
            </xdr:cNvPr>
            <xdr:cNvSpPr txBox="1"/>
          </xdr:nvSpPr>
          <xdr:spPr>
            <a:xfrm>
              <a:off x="8737600" y="16425961"/>
              <a:ext cx="1651221" cy="3963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𝑥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𝑛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eff</m:t>
                            </m:r>
                          </m:sub>
                        </m:sSub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−1+</m:t>
                        </m:r>
                        <m:rad>
                          <m:radPr>
                            <m:degHide m:val="on"/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radPr>
                          <m:deg/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1+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2∙</m:t>
                                </m:r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𝑏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AT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𝑛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de-AT" sz="8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eff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∙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𝑑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𝑠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522324E0-3647-4235-80A0-0ECDFBE034B1}"/>
                </a:ext>
              </a:extLst>
            </xdr:cNvPr>
            <xdr:cNvSpPr txBox="1"/>
          </xdr:nvSpPr>
          <xdr:spPr>
            <a:xfrm>
              <a:off x="8737600" y="16425961"/>
              <a:ext cx="1651221" cy="3963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𝑥=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−1+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√(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2∙𝑏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75</xdr:row>
      <xdr:rowOff>124292</xdr:rowOff>
    </xdr:from>
    <xdr:ext cx="753219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85E3834E-06A1-4719-9480-EE16DD5F262A}"/>
                </a:ext>
              </a:extLst>
            </xdr:cNvPr>
            <xdr:cNvSpPr txBox="1"/>
          </xdr:nvSpPr>
          <xdr:spPr>
            <a:xfrm>
              <a:off x="8737600" y="16793042"/>
              <a:ext cx="753219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𝑏h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85E3834E-06A1-4719-9480-EE16DD5F262A}"/>
                </a:ext>
              </a:extLst>
            </xdr:cNvPr>
            <xdr:cNvSpPr txBox="1"/>
          </xdr:nvSpPr>
          <xdr:spPr>
            <a:xfrm>
              <a:off x="8737600" y="16793042"/>
              <a:ext cx="753219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=𝑏ℎ+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76</xdr:row>
      <xdr:rowOff>78493</xdr:rowOff>
    </xdr:from>
    <xdr:ext cx="752257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D50CEDA1-15E1-478D-B81B-B3DA067DBAE5}"/>
                </a:ext>
              </a:extLst>
            </xdr:cNvPr>
            <xdr:cNvSpPr txBox="1"/>
          </xdr:nvSpPr>
          <xdr:spPr>
            <a:xfrm>
              <a:off x="8737600" y="16969493"/>
              <a:ext cx="752257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𝑏𝑥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D50CEDA1-15E1-478D-B81B-B3DA067DBAE5}"/>
                </a:ext>
              </a:extLst>
            </xdr:cNvPr>
            <xdr:cNvSpPr txBox="1"/>
          </xdr:nvSpPr>
          <xdr:spPr>
            <a:xfrm>
              <a:off x="8737600" y="16969493"/>
              <a:ext cx="752257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=𝑏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𝑥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76</xdr:row>
      <xdr:rowOff>218642</xdr:rowOff>
    </xdr:from>
    <xdr:ext cx="1501180" cy="25814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TextBox 34">
              <a:extLst>
                <a:ext uri="{FF2B5EF4-FFF2-40B4-BE49-F238E27FC236}">
                  <a16:creationId xmlns:a16="http://schemas.microsoft.com/office/drawing/2014/main" id="{6A3E5847-ABCA-4C21-8645-D6E1247E2DF0}"/>
                </a:ext>
              </a:extLst>
            </xdr:cNvPr>
            <xdr:cNvSpPr txBox="1"/>
          </xdr:nvSpPr>
          <xdr:spPr>
            <a:xfrm>
              <a:off x="8748059" y="17251583"/>
              <a:ext cx="1501180" cy="25814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Cg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∙(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/2)+</m:t>
                        </m:r>
                        <m:sSub>
                          <m:sSubPr>
                            <m:ctrlP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𝑛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eff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𝑑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5" name="TextBox 34">
              <a:extLst>
                <a:ext uri="{FF2B5EF4-FFF2-40B4-BE49-F238E27FC236}">
                  <a16:creationId xmlns:a16="http://schemas.microsoft.com/office/drawing/2014/main" id="{6A3E5847-ABCA-4C21-8645-D6E1247E2DF0}"/>
                </a:ext>
              </a:extLst>
            </xdr:cNvPr>
            <xdr:cNvSpPr txBox="1"/>
          </xdr:nvSpPr>
          <xdr:spPr>
            <a:xfrm>
              <a:off x="8748059" y="17251583"/>
              <a:ext cx="1501180" cy="25814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𝑏∙ℎ∙(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ℎ/2)+𝑛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78</xdr:row>
      <xdr:rowOff>41463</xdr:rowOff>
    </xdr:from>
    <xdr:ext cx="1526508" cy="25814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TextBox 35">
              <a:extLst>
                <a:ext uri="{FF2B5EF4-FFF2-40B4-BE49-F238E27FC236}">
                  <a16:creationId xmlns:a16="http://schemas.microsoft.com/office/drawing/2014/main" id="{E851FB76-A859-4366-B55D-5146142DBE5B}"/>
                </a:ext>
              </a:extLst>
            </xdr:cNvPr>
            <xdr:cNvSpPr txBox="1"/>
          </xdr:nvSpPr>
          <xdr:spPr>
            <a:xfrm>
              <a:off x="8748059" y="17522639"/>
              <a:ext cx="1526508" cy="25814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Cg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𝑥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(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𝑥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/2)+</m:t>
                        </m:r>
                        <m:sSub>
                          <m:sSubPr>
                            <m:ctrlP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𝑛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eff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𝑑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6" name="TextBox 35">
              <a:extLst>
                <a:ext uri="{FF2B5EF4-FFF2-40B4-BE49-F238E27FC236}">
                  <a16:creationId xmlns:a16="http://schemas.microsoft.com/office/drawing/2014/main" id="{E851FB76-A859-4366-B55D-5146142DBE5B}"/>
                </a:ext>
              </a:extLst>
            </xdr:cNvPr>
            <xdr:cNvSpPr txBox="1"/>
          </xdr:nvSpPr>
          <xdr:spPr>
            <a:xfrm>
              <a:off x="8748059" y="17522639"/>
              <a:ext cx="1526508" cy="25814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𝑥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(𝑥/2)+𝑛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79</xdr:row>
      <xdr:rowOff>147255</xdr:rowOff>
    </xdr:from>
    <xdr:ext cx="4703595" cy="3009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TextBox 33">
              <a:extLst>
                <a:ext uri="{FF2B5EF4-FFF2-40B4-BE49-F238E27FC236}">
                  <a16:creationId xmlns:a16="http://schemas.microsoft.com/office/drawing/2014/main" id="{310976F1-E2A1-4770-8655-3F34CD66AA31}"/>
                </a:ext>
              </a:extLst>
            </xdr:cNvPr>
            <xdr:cNvSpPr txBox="1"/>
          </xdr:nvSpPr>
          <xdr:spPr>
            <a:xfrm>
              <a:off x="8748059" y="17852549"/>
              <a:ext cx="4703595" cy="3009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𝐼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12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𝑏h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h</m:t>
                                </m:r>
                              </m:num>
                              <m:den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𝑑</m:t>
                            </m:r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;   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𝐼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I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12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𝑏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𝑏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II</m:t>
                                </m:r>
                              </m:sub>
                            </m:s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num>
                              <m:den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n-GB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eff</m:t>
                        </m:r>
                      </m:sub>
                    </m:sSub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sub>
                    </m:sSub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cs-CZ" sz="800" b="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4" name="TextBox 33">
              <a:extLst>
                <a:ext uri="{FF2B5EF4-FFF2-40B4-BE49-F238E27FC236}">
                  <a16:creationId xmlns:a16="http://schemas.microsoft.com/office/drawing/2014/main" id="{310976F1-E2A1-4770-8655-3F34CD66AA31}"/>
                </a:ext>
              </a:extLst>
            </xdr:cNvPr>
            <xdr:cNvSpPr txBox="1"/>
          </xdr:nvSpPr>
          <xdr:spPr>
            <a:xfrm>
              <a:off x="8748059" y="17852549"/>
              <a:ext cx="4703595" cy="3009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12 𝑏ℎ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−ℎ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𝑑−𝑎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    ;    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12 𝑏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𝑏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Cg,I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2+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𝑛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eff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𝑠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𝑑−𝑎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Cg,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83</xdr:row>
      <xdr:rowOff>175270</xdr:rowOff>
    </xdr:from>
    <xdr:ext cx="826957" cy="324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1" name="TextovéPole 2">
              <a:extLst>
                <a:ext uri="{FF2B5EF4-FFF2-40B4-BE49-F238E27FC236}">
                  <a16:creationId xmlns:a16="http://schemas.microsoft.com/office/drawing/2014/main" id="{6C84D44A-D9C2-47B4-9CA7-00196ECFAC8E}"/>
                </a:ext>
              </a:extLst>
            </xdr:cNvPr>
            <xdr:cNvSpPr txBox="1"/>
          </xdr:nvSpPr>
          <xdr:spPr>
            <a:xfrm>
              <a:off x="8737600" y="14399270"/>
              <a:ext cx="826957" cy="32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𝜉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=1−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l</m:t>
                        </m:r>
                      </m:sub>
                    </m:sSub>
                    <m:sSup>
                      <m:sSup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𝑀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cr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𝑀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Sq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51" name="TextovéPole 2">
              <a:extLst>
                <a:ext uri="{FF2B5EF4-FFF2-40B4-BE49-F238E27FC236}">
                  <a16:creationId xmlns:a16="http://schemas.microsoft.com/office/drawing/2014/main" id="{6C84D44A-D9C2-47B4-9CA7-00196ECFAC8E}"/>
                </a:ext>
              </a:extLst>
            </xdr:cNvPr>
            <xdr:cNvSpPr txBox="1"/>
          </xdr:nvSpPr>
          <xdr:spPr>
            <a:xfrm>
              <a:off x="8737600" y="14399270"/>
              <a:ext cx="826957" cy="32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𝜉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=1−𝛽_l (𝑀_cr/𝑀_Sq )^2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80</xdr:row>
      <xdr:rowOff>215900</xdr:rowOff>
    </xdr:from>
    <xdr:ext cx="1260410" cy="2312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2" name="TextBox 51">
              <a:extLst>
                <a:ext uri="{FF2B5EF4-FFF2-40B4-BE49-F238E27FC236}">
                  <a16:creationId xmlns:a16="http://schemas.microsoft.com/office/drawing/2014/main" id="{1807123D-F80E-4697-BD33-9F1E2858D97F}"/>
                </a:ext>
              </a:extLst>
            </xdr:cNvPr>
            <xdr:cNvSpPr txBox="1"/>
          </xdr:nvSpPr>
          <xdr:spPr>
            <a:xfrm>
              <a:off x="8737600" y="17995900"/>
              <a:ext cx="1260410" cy="23121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s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q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8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𝑔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𝑚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l-GR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𝛹</m:t>
                            </m:r>
                          </m:e>
                          <m:sub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𝑞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𝑚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2" name="TextBox 51">
              <a:extLst>
                <a:ext uri="{FF2B5EF4-FFF2-40B4-BE49-F238E27FC236}">
                  <a16:creationId xmlns:a16="http://schemas.microsoft.com/office/drawing/2014/main" id="{1807123D-F80E-4697-BD33-9F1E2858D97F}"/>
                </a:ext>
              </a:extLst>
            </xdr:cNvPr>
            <xdr:cNvSpPr txBox="1"/>
          </xdr:nvSpPr>
          <xdr:spPr>
            <a:xfrm>
              <a:off x="8737600" y="17995900"/>
              <a:ext cx="1260410" cy="23121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q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8∙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𝑔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𝑚+</a:t>
              </a:r>
              <a:r>
                <a:rPr lang="el-GR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𝛹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𝑖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∙𝑞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 )∙𝑙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82</xdr:row>
      <xdr:rowOff>6350</xdr:rowOff>
    </xdr:from>
    <xdr:ext cx="943848" cy="2669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" name="TextBox 52">
              <a:extLst>
                <a:ext uri="{FF2B5EF4-FFF2-40B4-BE49-F238E27FC236}">
                  <a16:creationId xmlns:a16="http://schemas.microsoft.com/office/drawing/2014/main" id="{BA2ED717-ED16-40AD-9509-8714356BE74A}"/>
                </a:ext>
              </a:extLst>
            </xdr:cNvPr>
            <xdr:cNvSpPr txBox="1"/>
          </xdr:nvSpPr>
          <xdr:spPr>
            <a:xfrm>
              <a:off x="8737600" y="1400810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cr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ctm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Cg</m:t>
                            </m:r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3" name="TextBox 52">
              <a:extLst>
                <a:ext uri="{FF2B5EF4-FFF2-40B4-BE49-F238E27FC236}">
                  <a16:creationId xmlns:a16="http://schemas.microsoft.com/office/drawing/2014/main" id="{BA2ED717-ED16-40AD-9509-8714356BE74A}"/>
                </a:ext>
              </a:extLst>
            </xdr:cNvPr>
            <xdr:cNvSpPr txBox="1"/>
          </xdr:nvSpPr>
          <xdr:spPr>
            <a:xfrm>
              <a:off x="8737600" y="1400810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cr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ctm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82</xdr:row>
      <xdr:rowOff>6350</xdr:rowOff>
    </xdr:from>
    <xdr:ext cx="943848" cy="2669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5" name="TextBox 54">
              <a:extLst>
                <a:ext uri="{FF2B5EF4-FFF2-40B4-BE49-F238E27FC236}">
                  <a16:creationId xmlns:a16="http://schemas.microsoft.com/office/drawing/2014/main" id="{CCBAA6AA-6F73-4AF2-B421-DC09B254F1F2}"/>
                </a:ext>
              </a:extLst>
            </xdr:cNvPr>
            <xdr:cNvSpPr txBox="1"/>
          </xdr:nvSpPr>
          <xdr:spPr>
            <a:xfrm>
              <a:off x="8737600" y="1400810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cr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ctm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Cg</m:t>
                            </m:r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5" name="TextBox 54">
              <a:extLst>
                <a:ext uri="{FF2B5EF4-FFF2-40B4-BE49-F238E27FC236}">
                  <a16:creationId xmlns:a16="http://schemas.microsoft.com/office/drawing/2014/main" id="{CCBAA6AA-6F73-4AF2-B421-DC09B254F1F2}"/>
                </a:ext>
              </a:extLst>
            </xdr:cNvPr>
            <xdr:cNvSpPr txBox="1"/>
          </xdr:nvSpPr>
          <xdr:spPr>
            <a:xfrm>
              <a:off x="8737600" y="1400810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cr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ctm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83</xdr:row>
      <xdr:rowOff>57511</xdr:rowOff>
    </xdr:from>
    <xdr:ext cx="2679836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6" name="TextBox 55">
              <a:extLst>
                <a:ext uri="{FF2B5EF4-FFF2-40B4-BE49-F238E27FC236}">
                  <a16:creationId xmlns:a16="http://schemas.microsoft.com/office/drawing/2014/main" id="{68E9D741-A9B0-4E20-82A7-E5CAA341C844}"/>
                </a:ext>
              </a:extLst>
            </xdr:cNvPr>
            <xdr:cNvSpPr txBox="1"/>
          </xdr:nvSpPr>
          <xdr:spPr>
            <a:xfrm>
              <a:off x="8737600" y="14281511"/>
              <a:ext cx="2679836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bPr>
                    <m:e>
                      <m: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𝛽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l</m:t>
                      </m:r>
                    </m:sub>
                  </m:sSub>
                  <m:r>
                    <a:rPr lang="cs-CZ" sz="8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=1.0</m:t>
                  </m:r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for short-term load     or</a:t>
              </a:r>
              <a:r>
                <a:rPr lang="cs-CZ" sz="80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    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𝛽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l</m:t>
                      </m:r>
                    </m:sub>
                  </m:sSub>
                  <m:r>
                    <a:rPr lang="cs-CZ" sz="8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0.5 for long-term load</a:t>
              </a:r>
            </a:p>
          </xdr:txBody>
        </xdr:sp>
      </mc:Choice>
      <mc:Fallback xmlns="">
        <xdr:sp macro="" textlink="">
          <xdr:nvSpPr>
            <xdr:cNvPr id="56" name="TextBox 55">
              <a:extLst>
                <a:ext uri="{FF2B5EF4-FFF2-40B4-BE49-F238E27FC236}">
                  <a16:creationId xmlns:a16="http://schemas.microsoft.com/office/drawing/2014/main" id="{68E9D741-A9B0-4E20-82A7-E5CAA341C844}"/>
                </a:ext>
              </a:extLst>
            </xdr:cNvPr>
            <xdr:cNvSpPr txBox="1"/>
          </xdr:nvSpPr>
          <xdr:spPr>
            <a:xfrm>
              <a:off x="8737600" y="14281511"/>
              <a:ext cx="2679836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l=1.0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for short-term load     or</a:t>
              </a:r>
              <a:r>
                <a:rPr lang="cs-CZ" sz="80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𝛽_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l=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0.5 for long-term load</a:t>
              </a:r>
            </a:p>
          </xdr:txBody>
        </xdr:sp>
      </mc:Fallback>
    </mc:AlternateContent>
    <xdr:clientData/>
  </xdr:oneCellAnchor>
  <xdr:oneCellAnchor>
    <xdr:from>
      <xdr:col>8</xdr:col>
      <xdr:colOff>0</xdr:colOff>
      <xdr:row>85</xdr:row>
      <xdr:rowOff>38100</xdr:rowOff>
    </xdr:from>
    <xdr:ext cx="1070165" cy="2615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7" name="TextovéPole 2">
              <a:extLst>
                <a:ext uri="{FF2B5EF4-FFF2-40B4-BE49-F238E27FC236}">
                  <a16:creationId xmlns:a16="http://schemas.microsoft.com/office/drawing/2014/main" id="{3B293AB1-67BF-4E9B-9AE4-E682A13EB2A4}"/>
                </a:ext>
              </a:extLst>
            </xdr:cNvPr>
            <xdr:cNvSpPr txBox="1"/>
          </xdr:nvSpPr>
          <xdr:spPr>
            <a:xfrm>
              <a:off x="8737600" y="18929350"/>
              <a:ext cx="1070165" cy="26154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m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,1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1−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𝜉</m:t>
                        </m:r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𝐸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</m:t>
                            </m:r>
                            <m: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eff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7" name="TextovéPole 2">
              <a:extLst>
                <a:ext uri="{FF2B5EF4-FFF2-40B4-BE49-F238E27FC236}">
                  <a16:creationId xmlns:a16="http://schemas.microsoft.com/office/drawing/2014/main" id="{3B293AB1-67BF-4E9B-9AE4-E682A13EB2A4}"/>
                </a:ext>
              </a:extLst>
            </xdr:cNvPr>
            <xdr:cNvSpPr txBox="1"/>
          </xdr:nvSpPr>
          <xdr:spPr>
            <a:xfrm>
              <a:off x="8737600" y="18929350"/>
              <a:ext cx="1070165" cy="26154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m,1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1−𝜉)∙1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,eff)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86</xdr:row>
      <xdr:rowOff>78080</xdr:rowOff>
    </xdr:from>
    <xdr:ext cx="833177" cy="2615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8" name="TextovéPole 2">
              <a:extLst>
                <a:ext uri="{FF2B5EF4-FFF2-40B4-BE49-F238E27FC236}">
                  <a16:creationId xmlns:a16="http://schemas.microsoft.com/office/drawing/2014/main" id="{64D09631-8D65-45EB-AFA0-8CD612AAEE07}"/>
                </a:ext>
              </a:extLst>
            </xdr:cNvPr>
            <xdr:cNvSpPr txBox="1"/>
          </xdr:nvSpPr>
          <xdr:spPr>
            <a:xfrm>
              <a:off x="8737600" y="19191580"/>
              <a:ext cx="833177" cy="26154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m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,2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𝜉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𝐸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</m:t>
                            </m:r>
                            <m: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eff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  <m:r>
                              <m:rPr>
                                <m:sty m:val="p"/>
                              </m:rPr>
                              <a:rPr lang="de-AT" sz="80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8" name="TextovéPole 2">
              <a:extLst>
                <a:ext uri="{FF2B5EF4-FFF2-40B4-BE49-F238E27FC236}">
                  <a16:creationId xmlns:a16="http://schemas.microsoft.com/office/drawing/2014/main" id="{64D09631-8D65-45EB-AFA0-8CD612AAEE07}"/>
                </a:ext>
              </a:extLst>
            </xdr:cNvPr>
            <xdr:cNvSpPr txBox="1"/>
          </xdr:nvSpPr>
          <xdr:spPr>
            <a:xfrm>
              <a:off x="8737600" y="19191580"/>
              <a:ext cx="833177" cy="26154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m,2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=𝜉∙1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,eff)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91</xdr:row>
      <xdr:rowOff>0</xdr:rowOff>
    </xdr:from>
    <xdr:ext cx="1991507" cy="3424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9" name="TextovéPole 2">
              <a:extLst>
                <a:ext uri="{FF2B5EF4-FFF2-40B4-BE49-F238E27FC236}">
                  <a16:creationId xmlns:a16="http://schemas.microsoft.com/office/drawing/2014/main" id="{D115293C-5BC1-4545-B83E-62D9C59BBC27}"/>
                </a:ext>
              </a:extLst>
            </xdr:cNvPr>
            <xdr:cNvSpPr txBox="1"/>
          </xdr:nvSpPr>
          <xdr:spPr>
            <a:xfrm>
              <a:off x="8737600" y="20224750"/>
              <a:ext cx="1991507" cy="34246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GB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𝑤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creep</m:t>
                        </m:r>
                      </m:sub>
                    </m:sSub>
                    <m:r>
                      <a:rPr lang="en-GB" sz="10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𝜃</m:t>
                    </m:r>
                    <m:d>
                      <m:dPr>
                        <m:begChr m:val="["/>
                        <m:endChr m:val="]"/>
                        <m:ctrlPr>
                          <a:rPr lang="cs-CZ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5</m:t>
                            </m:r>
                          </m:num>
                          <m:den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48</m:t>
                            </m:r>
                          </m:den>
                        </m:f>
                        <m:sSub>
                          <m:sSub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10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  <m:r>
                              <m:rPr>
                                <m:sty m:val="p"/>
                              </m:rPr>
                              <a:rPr lang="cs-CZ" sz="10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q</m:t>
                            </m:r>
                          </m:sub>
                        </m:sSub>
                        <m:d>
                          <m:d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10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m</m:t>
                                </m:r>
                                <m:r>
                                  <a:rPr lang="de-AT" sz="10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,1</m:t>
                                </m:r>
                              </m:sub>
                            </m:sSub>
                            <m:r>
                              <a:rPr lang="en-GB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cs-CZ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10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m</m:t>
                                </m:r>
                                <m:r>
                                  <a:rPr lang="de-AT" sz="10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,2</m:t>
                                </m:r>
                              </m:sub>
                            </m:sSub>
                          </m:e>
                        </m:d>
                        <m:sSup>
                          <m:sSup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𝑙</m:t>
                            </m:r>
                          </m:e>
                          <m:sup>
                            <m: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2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cs-CZ" sz="10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9" name="TextovéPole 2">
              <a:extLst>
                <a:ext uri="{FF2B5EF4-FFF2-40B4-BE49-F238E27FC236}">
                  <a16:creationId xmlns:a16="http://schemas.microsoft.com/office/drawing/2014/main" id="{D115293C-5BC1-4545-B83E-62D9C59BBC27}"/>
                </a:ext>
              </a:extLst>
            </xdr:cNvPr>
            <xdr:cNvSpPr txBox="1"/>
          </xdr:nvSpPr>
          <xdr:spPr>
            <a:xfrm>
              <a:off x="8737600" y="20224750"/>
              <a:ext cx="1991507" cy="34246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𝑤</a:t>
              </a:r>
              <a:r>
                <a:rPr lang="en-GB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creep</a:t>
              </a:r>
              <a:r>
                <a:rPr lang="en-GB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𝜃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[5/48 𝑀_S</a:t>
              </a:r>
              <a:r>
                <a:rPr lang="cs-CZ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q (</a:t>
              </a:r>
              <a:r>
                <a:rPr lang="en-GB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m,1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+𝑓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m,2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𝑙^2 ]</a:t>
              </a:r>
              <a:endParaRPr lang="cs-CZ" sz="10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101</xdr:row>
      <xdr:rowOff>189002</xdr:rowOff>
    </xdr:from>
    <xdr:ext cx="1342354" cy="3424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7">
              <a:extLst>
                <a:ext uri="{FF2B5EF4-FFF2-40B4-BE49-F238E27FC236}">
                  <a16:creationId xmlns:a16="http://schemas.microsoft.com/office/drawing/2014/main" id="{56F1CD80-AF11-4C9C-A5B7-F10C9BA49F60}"/>
                </a:ext>
              </a:extLst>
            </xdr:cNvPr>
            <xdr:cNvSpPr txBox="1"/>
          </xdr:nvSpPr>
          <xdr:spPr>
            <a:xfrm>
              <a:off x="8748059" y="22824884"/>
              <a:ext cx="1342354" cy="34246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0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𝑤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shrinkage</m:t>
                        </m:r>
                      </m:sub>
                    </m:sSub>
                    <m:r>
                      <a:rPr lang="cs-CZ" sz="100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𝜃</m:t>
                    </m:r>
                    <m:d>
                      <m:dPr>
                        <m:begChr m:val="["/>
                        <m:endChr m:val="]"/>
                        <m:ctrlPr>
                          <a:rPr lang="cs-CZ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cs-CZ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</m:t>
                            </m:r>
                          </m:num>
                          <m:den>
                            <m:r>
                              <a:rPr lang="cs-CZ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8</m:t>
                            </m:r>
                          </m:den>
                        </m:f>
                        <m:sSubSup>
                          <m:sSubSupPr>
                            <m:ctrlPr>
                              <a:rPr lang="cs-CZ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cs-CZ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𝑟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10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cs</m:t>
                            </m:r>
                          </m:sub>
                          <m:sup>
                            <m:r>
                              <a:rPr lang="cs-CZ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−1</m:t>
                            </m:r>
                          </m:sup>
                        </m:sSubSup>
                        <m:sSup>
                          <m:sSupPr>
                            <m:ctrlPr>
                              <a:rPr lang="cs-CZ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cs-CZ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𝑙</m:t>
                            </m:r>
                          </m:e>
                          <m:sup>
                            <m:r>
                              <a:rPr lang="cs-CZ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2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cs-CZ" sz="10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" name="TextovéPole 7">
              <a:extLst>
                <a:ext uri="{FF2B5EF4-FFF2-40B4-BE49-F238E27FC236}">
                  <a16:creationId xmlns:a16="http://schemas.microsoft.com/office/drawing/2014/main" id="{56F1CD80-AF11-4C9C-A5B7-F10C9BA49F60}"/>
                </a:ext>
              </a:extLst>
            </xdr:cNvPr>
            <xdr:cNvSpPr txBox="1"/>
          </xdr:nvSpPr>
          <xdr:spPr>
            <a:xfrm>
              <a:off x="8748059" y="22824884"/>
              <a:ext cx="1342354" cy="34246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𝑤_shrinkage</a:t>
              </a:r>
              <a:r>
                <a:rPr lang="cs-CZ" sz="100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𝜃</a:t>
              </a:r>
              <a:r>
                <a:rPr lang="cs-CZ" sz="10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</a:t>
              </a:r>
              <a:r>
                <a:rPr lang="cs-CZ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1/8 𝑟_cs^(−1) 𝑙^2 ]</a:t>
              </a:r>
              <a:endParaRPr lang="cs-CZ" sz="10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97</xdr:row>
      <xdr:rowOff>11999</xdr:rowOff>
    </xdr:from>
    <xdr:ext cx="1618200" cy="2739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8">
              <a:extLst>
                <a:ext uri="{FF2B5EF4-FFF2-40B4-BE49-F238E27FC236}">
                  <a16:creationId xmlns:a16="http://schemas.microsoft.com/office/drawing/2014/main" id="{88A13051-52D4-47B4-9738-1F8DA9F51016}"/>
                </a:ext>
              </a:extLst>
            </xdr:cNvPr>
            <xdr:cNvSpPr txBox="1"/>
          </xdr:nvSpPr>
          <xdr:spPr>
            <a:xfrm>
              <a:off x="8748059" y="21751411"/>
              <a:ext cx="1618200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𝑟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cs</m:t>
                            </m:r>
                          </m:sub>
                        </m:sSub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cs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d>
                      <m:dPr>
                        <m:begChr m:val="["/>
                        <m:endChr m:val="]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1−</m:t>
                            </m:r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𝜉</m:t>
                            </m:r>
                          </m:e>
                        </m:d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𝑆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en-GB" sz="80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𝐼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en-GB" sz="80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</m:den>
                        </m:f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𝜉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𝑆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en-GB" sz="80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II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𝐼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en-GB" sz="80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II</m:t>
                                </m:r>
                              </m:sub>
                            </m:sSub>
                          </m:den>
                        </m:f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7" name="TextovéPole 8">
              <a:extLst>
                <a:ext uri="{FF2B5EF4-FFF2-40B4-BE49-F238E27FC236}">
                  <a16:creationId xmlns:a16="http://schemas.microsoft.com/office/drawing/2014/main" id="{88A13051-52D4-47B4-9738-1F8DA9F51016}"/>
                </a:ext>
              </a:extLst>
            </xdr:cNvPr>
            <xdr:cNvSpPr txBox="1"/>
          </xdr:nvSpPr>
          <xdr:spPr>
            <a:xfrm>
              <a:off x="8748059" y="21751411"/>
              <a:ext cx="1618200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𝑟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cs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cs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1−𝜉)∙𝑆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+𝜉∙𝑆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II ]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 editAs="oneCell">
    <xdr:from>
      <xdr:col>8</xdr:col>
      <xdr:colOff>1</xdr:colOff>
      <xdr:row>0</xdr:row>
      <xdr:rowOff>0</xdr:rowOff>
    </xdr:from>
    <xdr:to>
      <xdr:col>8</xdr:col>
      <xdr:colOff>2188882</xdr:colOff>
      <xdr:row>4</xdr:row>
      <xdr:rowOff>183529</xdr:rowOff>
    </xdr:to>
    <xdr:pic>
      <xdr:nvPicPr>
        <xdr:cNvPr id="10" name="Obrázek 6" descr="Obsah obrázku řada/pruh, diagram, skica, design&#10;&#10;Obsah generovaný pomocí AI může být nesprávný.">
          <a:extLst>
            <a:ext uri="{FF2B5EF4-FFF2-40B4-BE49-F238E27FC236}">
              <a16:creationId xmlns:a16="http://schemas.microsoft.com/office/drawing/2014/main" id="{99051608-E129-A5C1-0961-A18646E2A3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" t="5027" r="2671" b="5645"/>
        <a:stretch/>
      </xdr:blipFill>
      <xdr:spPr bwMode="auto">
        <a:xfrm>
          <a:off x="8748060" y="0"/>
          <a:ext cx="2188881" cy="108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2172816</xdr:colOff>
      <xdr:row>0</xdr:row>
      <xdr:rowOff>0</xdr:rowOff>
    </xdr:from>
    <xdr:to>
      <xdr:col>9</xdr:col>
      <xdr:colOff>911406</xdr:colOff>
      <xdr:row>4</xdr:row>
      <xdr:rowOff>183529</xdr:rowOff>
    </xdr:to>
    <xdr:pic>
      <xdr:nvPicPr>
        <xdr:cNvPr id="11" name="Obrázek 7" descr="Obsah obrázku skica, diagram, kresba, Technický výkres&#10;&#10;Obsah generovaný pomocí AI může být nesprávný.">
          <a:extLst>
            <a:ext uri="{FF2B5EF4-FFF2-40B4-BE49-F238E27FC236}">
              <a16:creationId xmlns:a16="http://schemas.microsoft.com/office/drawing/2014/main" id="{D19D035F-0D64-A593-63C6-C56D3CEA77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8" t="6142" r="4234" b="7865"/>
        <a:stretch/>
      </xdr:blipFill>
      <xdr:spPr bwMode="auto">
        <a:xfrm>
          <a:off x="10920875" y="0"/>
          <a:ext cx="3534707" cy="108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866588</xdr:colOff>
      <xdr:row>4</xdr:row>
      <xdr:rowOff>224116</xdr:rowOff>
    </xdr:from>
    <xdr:to>
      <xdr:col>9</xdr:col>
      <xdr:colOff>0</xdr:colOff>
      <xdr:row>18</xdr:row>
      <xdr:rowOff>162008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3E8DDF1-C77C-4A57-9966-A66E63DE8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14647" y="1120587"/>
          <a:ext cx="3929529" cy="3075539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52</xdr:row>
      <xdr:rowOff>45946</xdr:rowOff>
    </xdr:from>
    <xdr:ext cx="332655" cy="125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143BC92E-86C4-44F4-B443-1D648C4AAE3D}"/>
                </a:ext>
              </a:extLst>
            </xdr:cNvPr>
            <xdr:cNvSpPr txBox="1"/>
          </xdr:nvSpPr>
          <xdr:spPr>
            <a:xfrm>
              <a:off x="8729870" y="11531163"/>
              <a:ext cx="332655" cy="1252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</a:rPr>
                      <m:t>𝑢</m:t>
                    </m:r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800" b="0" i="1">
                        <a:latin typeface="Cambria Math" panose="02040503050406030204" pitchFamily="18" charset="0"/>
                      </a:rPr>
                      <m:t>2</m:t>
                    </m:r>
                    <m:r>
                      <a:rPr lang="cs-CZ" sz="800" b="0" i="1">
                        <a:latin typeface="Cambria Math" panose="02040503050406030204" pitchFamily="18" charset="0"/>
                      </a:rPr>
                      <m:t>𝑏</m:t>
                    </m:r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143BC92E-86C4-44F4-B443-1D648C4AAE3D}"/>
                </a:ext>
              </a:extLst>
            </xdr:cNvPr>
            <xdr:cNvSpPr txBox="1"/>
          </xdr:nvSpPr>
          <xdr:spPr>
            <a:xfrm>
              <a:off x="8729870" y="11531163"/>
              <a:ext cx="332655" cy="1252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𝑢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</a:rPr>
                <a:t>2𝑏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53</xdr:row>
      <xdr:rowOff>0</xdr:rowOff>
    </xdr:from>
    <xdr:ext cx="729174" cy="2337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74E3EDF0-9C3A-4CD1-9504-B693D2A736EC}"/>
                </a:ext>
              </a:extLst>
            </xdr:cNvPr>
            <xdr:cNvSpPr txBox="1"/>
          </xdr:nvSpPr>
          <xdr:spPr>
            <a:xfrm>
              <a:off x="8729870" y="11706087"/>
              <a:ext cx="729174" cy="23371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h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</m:t>
                        </m:r>
                        <m:sSub>
                          <m:sSubPr>
                            <m:ctrlPr>
                              <a:rPr lang="cs-CZ" sz="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𝑢</m:t>
                        </m:r>
                      </m:den>
                    </m:f>
                    <m:r>
                      <a:rPr lang="cs-CZ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𝑏h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𝑢</m:t>
                        </m:r>
                      </m:den>
                    </m:f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74E3EDF0-9C3A-4CD1-9504-B693D2A736EC}"/>
                </a:ext>
              </a:extLst>
            </xdr:cNvPr>
            <xdr:cNvSpPr txBox="1"/>
          </xdr:nvSpPr>
          <xdr:spPr>
            <a:xfrm>
              <a:off x="8729870" y="11706087"/>
              <a:ext cx="729174" cy="23371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ℎ_0</a:t>
              </a:r>
              <a:r>
                <a:rPr lang="cs-CZ" sz="800" i="0">
                  <a:latin typeface="Cambria Math" panose="02040503050406030204" pitchFamily="18" charset="0"/>
                </a:rPr>
                <a:t>=(</a:t>
              </a:r>
              <a:r>
                <a:rPr lang="cs-CZ" sz="800" b="0" i="0">
                  <a:latin typeface="Cambria Math" panose="02040503050406030204" pitchFamily="18" charset="0"/>
                </a:rPr>
                <a:t>2𝐴_c)/𝑢=2𝑏ℎ/𝑢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55</xdr:row>
      <xdr:rowOff>0</xdr:rowOff>
    </xdr:from>
    <xdr:ext cx="2196307" cy="2451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6D738789-3794-4B58-98CE-2A705E318B16}"/>
                </a:ext>
              </a:extLst>
            </xdr:cNvPr>
            <xdr:cNvSpPr txBox="1"/>
          </xdr:nvSpPr>
          <xdr:spPr>
            <a:xfrm>
              <a:off x="8729870" y="12147826"/>
              <a:ext cx="2196307" cy="24519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bPr>
                    <m:e>
                      <m:r>
                        <a:rPr lang="de-AT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𝛼</m:t>
                      </m:r>
                    </m:e>
                    <m:sub>
                      <m:r>
                        <a:rPr lang="de-AT" sz="8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1</m:t>
                      </m:r>
                    </m:sub>
                  </m:sSub>
                  <m:r>
                    <a:rPr lang="de-AT" sz="8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=</m:t>
                  </m:r>
                  <m:sSup>
                    <m:sSup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cs-CZ" sz="8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Cambria Math" panose="02040503050406030204" pitchFamily="18" charset="0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cs-CZ" sz="8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de-AT" sz="8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  <a:cs typeface="+mn-cs"/>
                                </a:rPr>
                                <m:t>35</m:t>
                              </m:r>
                            </m:num>
                            <m:den>
                              <m:sSub>
                                <m:sSubPr>
                                  <m:ctrlPr>
                                    <a:rPr lang="cs-CZ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de-AT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  <a:cs typeface="+mn-cs"/>
                                    </a:rPr>
                                    <m:t>𝑓</m:t>
                                  </m:r>
                                </m:e>
                                <m:sub>
                                  <m:r>
                                    <m:rPr>
                                      <m:sty m:val="p"/>
                                    </m:rPr>
                                    <a:rPr lang="de-AT" sz="800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  <a:cs typeface="+mn-cs"/>
                                    </a:rPr>
                                    <m:t>cm</m:t>
                                  </m:r>
                                </m:sub>
                              </m:sSub>
                            </m:den>
                          </m:f>
                        </m:e>
                      </m:d>
                    </m:e>
                    <m:sup>
                      <m:r>
                        <a:rPr lang="de-AT" sz="8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0.7</m:t>
                      </m:r>
                    </m:sup>
                  </m:sSup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    ;     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de-AT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𝛼</m:t>
                      </m:r>
                    </m:e>
                    <m:sub>
                      <m: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  <m:r>
                    <a:rPr lang="de-AT" sz="8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=</m:t>
                  </m:r>
                  <m:sSup>
                    <m:sSup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cs-CZ" sz="8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cs-CZ" sz="8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de-AT" sz="8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35</m:t>
                              </m:r>
                            </m:num>
                            <m:den>
                              <m:sSub>
                                <m:sSubPr>
                                  <m:ctrlPr>
                                    <a:rPr lang="cs-CZ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de-AT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𝑓</m:t>
                                  </m:r>
                                </m:e>
                                <m:sub>
                                  <m:r>
                                    <m:rPr>
                                      <m:sty m:val="p"/>
                                    </m:rPr>
                                    <a:rPr lang="de-AT" sz="800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cm</m:t>
                                  </m:r>
                                </m:sub>
                              </m:sSub>
                            </m:den>
                          </m:f>
                        </m:e>
                      </m:d>
                    </m:e>
                    <m:sup>
                      <m:r>
                        <a:rPr lang="de-AT" sz="8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0.</m:t>
                      </m:r>
                      <m:r>
                        <a:rPr lang="cs-CZ" sz="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p>
                  </m:sSup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    ;     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de-AT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𝛼</m:t>
                      </m:r>
                    </m:e>
                    <m:sub>
                      <m:r>
                        <a:rPr lang="cs-CZ" sz="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sub>
                  </m:sSub>
                  <m:r>
                    <a:rPr lang="de-AT" sz="8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=</m:t>
                  </m:r>
                  <m:sSup>
                    <m:sSup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cs-CZ" sz="8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cs-CZ" sz="8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de-AT" sz="8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35</m:t>
                              </m:r>
                            </m:num>
                            <m:den>
                              <m:sSub>
                                <m:sSubPr>
                                  <m:ctrlPr>
                                    <a:rPr lang="cs-CZ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de-AT" sz="80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𝑓</m:t>
                                  </m:r>
                                </m:e>
                                <m:sub>
                                  <m:r>
                                    <m:rPr>
                                      <m:sty m:val="p"/>
                                    </m:rPr>
                                    <a:rPr lang="de-AT" sz="800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cm</m:t>
                                  </m:r>
                                </m:sub>
                              </m:sSub>
                            </m:den>
                          </m:f>
                        </m:e>
                      </m:d>
                    </m:e>
                    <m:sup>
                      <m:r>
                        <a:rPr lang="de-AT" sz="80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0.</m:t>
                      </m:r>
                      <m:r>
                        <a:rPr lang="cs-CZ" sz="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sup>
                  </m:sSup>
                </m:oMath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6D738789-3794-4B58-98CE-2A705E318B16}"/>
                </a:ext>
              </a:extLst>
            </xdr:cNvPr>
            <xdr:cNvSpPr txBox="1"/>
          </xdr:nvSpPr>
          <xdr:spPr>
            <a:xfrm>
              <a:off x="8729870" y="12147826"/>
              <a:ext cx="2196307" cy="24519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35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0.7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    ;     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35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cm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0.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    ;     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35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cm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0.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60</xdr:row>
      <xdr:rowOff>179616</xdr:rowOff>
    </xdr:from>
    <xdr:ext cx="3790333" cy="2621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Box 21">
              <a:extLst>
                <a:ext uri="{FF2B5EF4-FFF2-40B4-BE49-F238E27FC236}">
                  <a16:creationId xmlns:a16="http://schemas.microsoft.com/office/drawing/2014/main" id="{0ED10D03-F70D-4C88-BC41-883B955E0646}"/>
                </a:ext>
              </a:extLst>
            </xdr:cNvPr>
            <xdr:cNvSpPr txBox="1"/>
          </xdr:nvSpPr>
          <xdr:spPr>
            <a:xfrm>
              <a:off x="8748059" y="13626675"/>
              <a:ext cx="3790333" cy="26212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=1.5∙</m:t>
                    </m:r>
                    <m:d>
                      <m:dPr>
                        <m:begChr m:val="["/>
                        <m:endChr m:val="]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1+</m:t>
                        </m:r>
                        <m:sSup>
                          <m:sSup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GB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0.012∙</m:t>
                                </m:r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𝑅𝐻</m:t>
                                </m:r>
                              </m:e>
                            </m:d>
                          </m:e>
                          <m:sup>
                            <m:r>
                              <a:rPr lang="en-GB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18</m:t>
                            </m:r>
                          </m:sup>
                        </m:sSup>
                      </m:e>
                    </m:d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e>
                      <m:sub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+250≤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lim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                 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≤35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MPa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e>
                    </m:d>
                  </m:oMath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=1.5∙</m:t>
                    </m:r>
                    <m:d>
                      <m:dPr>
                        <m:begChr m:val="["/>
                        <m:endChr m:val="]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1+</m:t>
                        </m:r>
                        <m:sSup>
                          <m:sSup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GB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0.012∙</m:t>
                                </m:r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𝑅𝐻</m:t>
                                </m:r>
                              </m:e>
                            </m:d>
                          </m:e>
                          <m:sup>
                            <m:r>
                              <a:rPr lang="en-GB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18</m:t>
                            </m:r>
                          </m:sup>
                        </m:sSup>
                      </m:e>
                    </m:d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e>
                      <m:sub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+250∙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𝛼</m:t>
                        </m:r>
                      </m:e>
                      <m:sub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≤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lim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𝛼</m:t>
                        </m:r>
                      </m:e>
                      <m:sub>
                        <m: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  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&gt;35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MPa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(2)</m:t>
                    </m:r>
                  </m:oMath>
                </m:oMathPara>
              </a14:m>
              <a:endParaRPr lang="cs-CZ" sz="800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Cambria Math" panose="02040503050406030204" pitchFamily="18" charset="0"/>
                <a:cs typeface="+mn-cs"/>
              </a:endParaRPr>
            </a:p>
          </xdr:txBody>
        </xdr:sp>
      </mc:Choice>
      <mc:Fallback xmlns="">
        <xdr:sp macro="" textlink="">
          <xdr:nvSpPr>
            <xdr:cNvPr id="22" name="TextBox 21">
              <a:extLst>
                <a:ext uri="{FF2B5EF4-FFF2-40B4-BE49-F238E27FC236}">
                  <a16:creationId xmlns:a16="http://schemas.microsoft.com/office/drawing/2014/main" id="{0ED10D03-F70D-4C88-BC41-883B955E0646}"/>
                </a:ext>
              </a:extLst>
            </xdr:cNvPr>
            <xdr:cNvSpPr txBox="1"/>
          </xdr:nvSpPr>
          <xdr:spPr>
            <a:xfrm>
              <a:off x="8748059" y="13626675"/>
              <a:ext cx="3790333" cy="26212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H=1.5∙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0.012∙𝑅𝐻)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18 ]∙ℎ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0+250≤𝛽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H,lim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                      for  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cm≤35 MPa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br>
                <a:rPr lang="cs-CZ" sz="8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</a:b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H=1.5∙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0.012∙𝑅𝐻)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18 ]∙ℎ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0+250∙𝛼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3≤𝛽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H,lim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         for  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cm&gt;35 MPa    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Cambria Math" panose="02040503050406030204" pitchFamily="18" charset="0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62</xdr:row>
      <xdr:rowOff>43460</xdr:rowOff>
    </xdr:from>
    <xdr:ext cx="1039644" cy="1417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B55C6AFE-FA4B-447C-9A78-2B15DB7F7F5D}"/>
                </a:ext>
              </a:extLst>
            </xdr:cNvPr>
            <xdr:cNvSpPr txBox="1"/>
          </xdr:nvSpPr>
          <xdr:spPr>
            <a:xfrm>
              <a:off x="8748059" y="13938754"/>
              <a:ext cx="1039644" cy="14177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1/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0.1+</m:t>
                        </m:r>
                        <m:sSubSup>
                          <m:sSubSup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en-GB" sz="80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  <m: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  <m:sup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0.20</m:t>
                            </m:r>
                          </m:sup>
                        </m:sSubSup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B55C6AFE-FA4B-447C-9A78-2B15DB7F7F5D}"/>
                </a:ext>
              </a:extLst>
            </xdr:cNvPr>
            <xdr:cNvSpPr txBox="1"/>
          </xdr:nvSpPr>
          <xdr:spPr>
            <a:xfrm>
              <a:off x="8748059" y="13938754"/>
              <a:ext cx="1039644" cy="14177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0 )=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0.1+𝑡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,s)^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0.20 )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63</xdr:row>
      <xdr:rowOff>44294</xdr:rowOff>
    </xdr:from>
    <xdr:ext cx="919547" cy="1490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4ADC4940-4CAF-4167-9C4B-EDA62E10089A}"/>
                </a:ext>
              </a:extLst>
            </xdr:cNvPr>
            <xdr:cNvSpPr txBox="1"/>
          </xdr:nvSpPr>
          <xdr:spPr>
            <a:xfrm>
              <a:off x="8748059" y="14163706"/>
              <a:ext cx="919547" cy="1490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16.8/</m:t>
                    </m:r>
                    <m:rad>
                      <m:radPr>
                        <m:degHide m:val="on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radPr>
                      <m:deg/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e>
                    </m:ra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4ADC4940-4CAF-4167-9C4B-EDA62E10089A}"/>
                </a:ext>
              </a:extLst>
            </xdr:cNvPr>
            <xdr:cNvSpPr txBox="1"/>
          </xdr:nvSpPr>
          <xdr:spPr>
            <a:xfrm>
              <a:off x="8748059" y="14163706"/>
              <a:ext cx="919547" cy="1490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16.8/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√(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64</xdr:row>
      <xdr:rowOff>22413</xdr:rowOff>
    </xdr:from>
    <xdr:ext cx="2808000" cy="612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947E63F0-F7CF-44E2-892B-998DDD31F683}"/>
                </a:ext>
              </a:extLst>
            </xdr:cNvPr>
            <xdr:cNvSpPr txBox="1"/>
          </xdr:nvSpPr>
          <xdr:spPr>
            <a:xfrm>
              <a:off x="8748059" y="14365942"/>
              <a:ext cx="2808000" cy="612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=1+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1−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𝑅𝐻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/100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0.1∙</m:t>
                        </m:r>
                        <m:rad>
                          <m:ra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radPr>
                          <m:deg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3</m:t>
                            </m:r>
                          </m:deg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</m:t>
                                </m:r>
                              </m:sub>
                            </m:sSub>
                          </m:e>
                        </m:rad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                        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≤35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MPa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e>
                    </m:d>
                  </m:oMath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1+</m:t>
                        </m:r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1−</m:t>
                            </m:r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𝑅𝐻</m:t>
                            </m:r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/100</m:t>
                            </m:r>
                          </m:num>
                          <m:den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0.1∙</m:t>
                            </m:r>
                            <m:rad>
                              <m:rad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radPr>
                              <m:deg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3</m:t>
                                </m:r>
                              </m:deg>
                              <m:e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h</m:t>
                                    </m:r>
                                  </m:e>
                                  <m:sub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0</m:t>
                                    </m:r>
                                  </m:sub>
                                </m:sSub>
                              </m:e>
                            </m:rad>
                          </m:den>
                        </m:f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𝛼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𝛼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     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for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GB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&gt;35 </m:t>
                    </m:r>
                    <m:r>
                      <m:rPr>
                        <m:sty m:val="p"/>
                      </m:rP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MPa</m:t>
                    </m:r>
                    <m:r>
                      <a:rPr lang="en-GB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e>
                    </m:d>
                  </m:oMath>
                </m:oMathPara>
              </a14:m>
              <a:endParaRPr lang="cs-CZ" sz="800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Cambria Math" panose="02040503050406030204" pitchFamily="18" charset="0"/>
                <a:cs typeface="+mn-cs"/>
              </a:endParaRPr>
            </a:p>
          </xdr:txBody>
        </xdr:sp>
      </mc:Choice>
      <mc:Fallback xmlns="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947E63F0-F7CF-44E2-892B-998DDD31F683}"/>
                </a:ext>
              </a:extLst>
            </xdr:cNvPr>
            <xdr:cNvSpPr txBox="1"/>
          </xdr:nvSpPr>
          <xdr:spPr>
            <a:xfrm>
              <a:off x="8748059" y="14365942"/>
              <a:ext cx="2808000" cy="612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RH=1+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1−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𝑅𝐻/100)/(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0.1∙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∛(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                             for  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cm≤35 MPa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br>
                <a:rPr lang="cs-CZ" sz="8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</a:b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RH=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1−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𝑅𝐻/100)/(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0.1∙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∛(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1 ]∙𝛼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            for  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cm&gt;35 MPa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Cambria Math" panose="02040503050406030204" pitchFamily="18" charset="0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66</xdr:row>
      <xdr:rowOff>194233</xdr:rowOff>
    </xdr:from>
    <xdr:ext cx="1304011" cy="2982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5FC42007-D99D-4053-BB24-D7D4D06B7E3F}"/>
                </a:ext>
              </a:extLst>
            </xdr:cNvPr>
            <xdr:cNvSpPr txBox="1"/>
          </xdr:nvSpPr>
          <xdr:spPr>
            <a:xfrm>
              <a:off x="8748059" y="14985998"/>
              <a:ext cx="1304011" cy="29828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begChr m:val="["/>
                            <m:endChr m:val="]"/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𝑡</m:t>
                                    </m:r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−</m:t>
                                    </m:r>
                                    <m:sSub>
                                      <m:sSubPr>
                                        <m:ctrlPr>
                                          <a:rPr lang="cs-CZ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GB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𝑡</m:t>
                                        </m:r>
                                      </m:e>
                                      <m:sub>
                                        <m:r>
                                          <a:rPr lang="de-AT" sz="80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0</m:t>
                                        </m:r>
                                      </m:sub>
                                    </m:sSub>
                                  </m:e>
                                </m:d>
                              </m:num>
                              <m:den>
                                <m:d>
                                  <m:d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cs-CZ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GB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𝛽</m:t>
                                        </m:r>
                                      </m:e>
                                      <m:sub>
                                        <m:r>
                                          <m:rPr>
                                            <m:sty m:val="p"/>
                                          </m:rPr>
                                          <a:rPr lang="de-AT" sz="80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H</m:t>
                                        </m:r>
                                      </m:sub>
                                    </m:sSub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+</m:t>
                                    </m:r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𝑡</m:t>
                                    </m:r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−</m:t>
                                    </m:r>
                                    <m:sSub>
                                      <m:sSubPr>
                                        <m:ctrlPr>
                                          <a:rPr lang="cs-CZ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GB" sz="8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𝑡</m:t>
                                        </m:r>
                                      </m:e>
                                      <m:sub>
                                        <m:r>
                                          <a:rPr lang="de-AT" sz="800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  <a:cs typeface="+mn-cs"/>
                                          </a:rPr>
                                          <m:t>0</m:t>
                                        </m:r>
                                      </m:sub>
                                    </m:sSub>
                                  </m:e>
                                </m:d>
                              </m:den>
                            </m:f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0.3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5FC42007-D99D-4053-BB24-D7D4D06B7E3F}"/>
                </a:ext>
              </a:extLst>
            </xdr:cNvPr>
            <xdr:cNvSpPr txBox="1"/>
          </xdr:nvSpPr>
          <xdr:spPr>
            <a:xfrm>
              <a:off x="8748059" y="14985998"/>
              <a:ext cx="1304011" cy="29828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𝑡,𝑡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[((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𝑡−𝑡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)/((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H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+𝑡−𝑡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]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0.3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68</xdr:row>
      <xdr:rowOff>84418</xdr:rowOff>
    </xdr:from>
    <xdr:ext cx="1139671" cy="144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C2A58F43-DD87-422C-9D72-204CACDDC9C8}"/>
                </a:ext>
              </a:extLst>
            </xdr:cNvPr>
            <xdr:cNvSpPr txBox="1"/>
          </xdr:nvSpPr>
          <xdr:spPr>
            <a:xfrm>
              <a:off x="8737600" y="15197418"/>
              <a:ext cx="1139671" cy="14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𝛽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C2A58F43-DD87-422C-9D72-204CACDDC9C8}"/>
                </a:ext>
              </a:extLst>
            </xdr:cNvPr>
            <xdr:cNvSpPr txBox="1"/>
          </xdr:nvSpPr>
          <xdr:spPr>
            <a:xfrm>
              <a:off x="8737600" y="15197418"/>
              <a:ext cx="1139671" cy="14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RH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69</xdr:row>
      <xdr:rowOff>67239</xdr:rowOff>
    </xdr:from>
    <xdr:ext cx="1022588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BE31565D-B653-40FE-9B4E-20CC98CAED36}"/>
                </a:ext>
              </a:extLst>
            </xdr:cNvPr>
            <xdr:cNvSpPr txBox="1"/>
          </xdr:nvSpPr>
          <xdr:spPr>
            <a:xfrm>
              <a:off x="8748059" y="15531357"/>
              <a:ext cx="102258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𝜑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</m:e>
                      <m:sub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BE31565D-B653-40FE-9B4E-20CC98CAED36}"/>
                </a:ext>
              </a:extLst>
            </xdr:cNvPr>
            <xdr:cNvSpPr txBox="1"/>
          </xdr:nvSpPr>
          <xdr:spPr>
            <a:xfrm>
              <a:off x="8748059" y="15531357"/>
              <a:ext cx="1022588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𝑡,𝑡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𝑡,𝑡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70</xdr:row>
      <xdr:rowOff>42374</xdr:rowOff>
    </xdr:from>
    <xdr:ext cx="1005403" cy="1227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241376A6-566F-4557-BDB9-81CAC420DFA3}"/>
                </a:ext>
              </a:extLst>
            </xdr:cNvPr>
            <xdr:cNvSpPr txBox="1"/>
          </xdr:nvSpPr>
          <xdr:spPr>
            <a:xfrm>
              <a:off x="8737600" y="15599874"/>
              <a:ext cx="1005403" cy="12272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cm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=22∙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AT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cm</m:t>
                                </m:r>
                              </m:sub>
                            </m:sSub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/10</m:t>
                            </m:r>
                          </m:e>
                        </m:d>
                      </m:e>
                      <m:sup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0.3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241376A6-566F-4557-BDB9-81CAC420DFA3}"/>
                </a:ext>
              </a:extLst>
            </xdr:cNvPr>
            <xdr:cNvSpPr txBox="1"/>
          </xdr:nvSpPr>
          <xdr:spPr>
            <a:xfrm>
              <a:off x="8737600" y="15599874"/>
              <a:ext cx="1005403" cy="122726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cm=22∙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cm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/10</a:t>
              </a:r>
              <a:r>
                <a:rPr lang="de-AT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0.3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70</xdr:row>
      <xdr:rowOff>213824</xdr:rowOff>
    </xdr:from>
    <xdr:ext cx="869725" cy="2513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74FE67FB-FAB9-4E03-ABE2-AEF011251EF4}"/>
                </a:ext>
              </a:extLst>
            </xdr:cNvPr>
            <xdr:cNvSpPr txBox="1"/>
          </xdr:nvSpPr>
          <xdr:spPr>
            <a:xfrm>
              <a:off x="8737600" y="15771324"/>
              <a:ext cx="869725" cy="25135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𝐸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cm</m:t>
                            </m:r>
                          </m:sub>
                        </m:sSub>
                      </m:num>
                      <m:den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1+</m:t>
                        </m:r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𝜑</m:t>
                        </m:r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de-AT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𝑡</m:t>
                                </m:r>
                              </m:e>
                              <m:sub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74FE67FB-FAB9-4E03-ABE2-AEF011251EF4}"/>
                </a:ext>
              </a:extLst>
            </xdr:cNvPr>
            <xdr:cNvSpPr txBox="1"/>
          </xdr:nvSpPr>
          <xdr:spPr>
            <a:xfrm>
              <a:off x="8737600" y="15771324"/>
              <a:ext cx="869725" cy="25135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c,eff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cm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𝑡,𝑡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0 )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72</xdr:row>
      <xdr:rowOff>31750</xdr:rowOff>
    </xdr:from>
    <xdr:ext cx="639534" cy="2363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DE3B0B01-EB3F-42CB-BB87-B0F603F8C24E}"/>
                </a:ext>
              </a:extLst>
            </xdr:cNvPr>
            <xdr:cNvSpPr txBox="1"/>
          </xdr:nvSpPr>
          <xdr:spPr>
            <a:xfrm>
              <a:off x="8737600" y="16033750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Ø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DE3B0B01-EB3F-42CB-BB87-B0F603F8C24E}"/>
                </a:ext>
              </a:extLst>
            </xdr:cNvPr>
            <xdr:cNvSpPr txBox="1"/>
          </xdr:nvSpPr>
          <xdr:spPr>
            <a:xfrm>
              <a:off x="8737600" y="16033750"/>
              <a:ext cx="639534" cy="23634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𝑑=ℎ−𝑐−Ø/2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 editAs="oneCell">
    <xdr:from>
      <xdr:col>8</xdr:col>
      <xdr:colOff>2293294</xdr:colOff>
      <xdr:row>72</xdr:row>
      <xdr:rowOff>25647</xdr:rowOff>
    </xdr:from>
    <xdr:to>
      <xdr:col>10</xdr:col>
      <xdr:colOff>0</xdr:colOff>
      <xdr:row>77</xdr:row>
      <xdr:rowOff>0</xdr:rowOff>
    </xdr:to>
    <xdr:pic>
      <xdr:nvPicPr>
        <xdr:cNvPr id="31" name="Obrázek 2">
          <a:extLst>
            <a:ext uri="{FF2B5EF4-FFF2-40B4-BE49-F238E27FC236}">
              <a16:creationId xmlns:a16="http://schemas.microsoft.com/office/drawing/2014/main" id="{941304A1-0706-4E0B-B5BB-B6116681E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1353" y="16162118"/>
          <a:ext cx="3593529" cy="1094941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73</xdr:row>
      <xdr:rowOff>59766</xdr:rowOff>
    </xdr:from>
    <xdr:ext cx="651909" cy="1286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6AD3B642-0152-4093-B55F-3DBEFAF90F93}"/>
                </a:ext>
              </a:extLst>
            </xdr:cNvPr>
            <xdr:cNvSpPr txBox="1"/>
          </xdr:nvSpPr>
          <xdr:spPr>
            <a:xfrm>
              <a:off x="8748059" y="16420354"/>
              <a:ext cx="651909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s</m:t>
                        </m:r>
                      </m:sub>
                    </m:sSub>
                    <m: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/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eff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6AD3B642-0152-4093-B55F-3DBEFAF90F93}"/>
                </a:ext>
              </a:extLst>
            </xdr:cNvPr>
            <xdr:cNvSpPr txBox="1"/>
          </xdr:nvSpPr>
          <xdr:spPr>
            <a:xfrm>
              <a:off x="8748059" y="16420354"/>
              <a:ext cx="651909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eff=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s/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c,eff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73</xdr:row>
      <xdr:rowOff>201711</xdr:rowOff>
    </xdr:from>
    <xdr:ext cx="1651221" cy="396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TextBox 32">
              <a:extLst>
                <a:ext uri="{FF2B5EF4-FFF2-40B4-BE49-F238E27FC236}">
                  <a16:creationId xmlns:a16="http://schemas.microsoft.com/office/drawing/2014/main" id="{D864F842-FD84-405C-BEB4-254A401D7125}"/>
                </a:ext>
              </a:extLst>
            </xdr:cNvPr>
            <xdr:cNvSpPr txBox="1"/>
          </xdr:nvSpPr>
          <xdr:spPr>
            <a:xfrm>
              <a:off x="8748059" y="16562299"/>
              <a:ext cx="1651221" cy="3963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𝑥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𝑛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eff</m:t>
                            </m:r>
                          </m:sub>
                        </m:sSub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−1+</m:t>
                        </m:r>
                        <m:rad>
                          <m:radPr>
                            <m:degHide m:val="on"/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radPr>
                          <m:deg/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1+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2∙</m:t>
                                </m:r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𝑏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de-AT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𝑛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de-AT" sz="8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eff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∙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𝑑</m:t>
                                </m:r>
                              </m:num>
                              <m:den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en-GB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𝑠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3" name="TextBox 32">
              <a:extLst>
                <a:ext uri="{FF2B5EF4-FFF2-40B4-BE49-F238E27FC236}">
                  <a16:creationId xmlns:a16="http://schemas.microsoft.com/office/drawing/2014/main" id="{D864F842-FD84-405C-BEB4-254A401D7125}"/>
                </a:ext>
              </a:extLst>
            </xdr:cNvPr>
            <xdr:cNvSpPr txBox="1"/>
          </xdr:nvSpPr>
          <xdr:spPr>
            <a:xfrm>
              <a:off x="8748059" y="16562299"/>
              <a:ext cx="1651221" cy="3963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𝑥=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−1+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√(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1+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2∙𝑏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75</xdr:row>
      <xdr:rowOff>124292</xdr:rowOff>
    </xdr:from>
    <xdr:ext cx="753219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TextBox 33">
              <a:extLst>
                <a:ext uri="{FF2B5EF4-FFF2-40B4-BE49-F238E27FC236}">
                  <a16:creationId xmlns:a16="http://schemas.microsoft.com/office/drawing/2014/main" id="{92D0FC22-33BB-4029-A17A-0DFE4E73D2A4}"/>
                </a:ext>
              </a:extLst>
            </xdr:cNvPr>
            <xdr:cNvSpPr txBox="1"/>
          </xdr:nvSpPr>
          <xdr:spPr>
            <a:xfrm>
              <a:off x="8729870" y="16689509"/>
              <a:ext cx="753219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𝑏h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4" name="TextBox 33">
              <a:extLst>
                <a:ext uri="{FF2B5EF4-FFF2-40B4-BE49-F238E27FC236}">
                  <a16:creationId xmlns:a16="http://schemas.microsoft.com/office/drawing/2014/main" id="{92D0FC22-33BB-4029-A17A-0DFE4E73D2A4}"/>
                </a:ext>
              </a:extLst>
            </xdr:cNvPr>
            <xdr:cNvSpPr txBox="1"/>
          </xdr:nvSpPr>
          <xdr:spPr>
            <a:xfrm>
              <a:off x="8729870" y="16689509"/>
              <a:ext cx="753219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=𝑏ℎ+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76</xdr:row>
      <xdr:rowOff>78493</xdr:rowOff>
    </xdr:from>
    <xdr:ext cx="752257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TextBox 34">
              <a:extLst>
                <a:ext uri="{FF2B5EF4-FFF2-40B4-BE49-F238E27FC236}">
                  <a16:creationId xmlns:a16="http://schemas.microsoft.com/office/drawing/2014/main" id="{914B6303-D36F-44D8-92C0-0AD906A194A2}"/>
                </a:ext>
              </a:extLst>
            </xdr:cNvPr>
            <xdr:cNvSpPr txBox="1"/>
          </xdr:nvSpPr>
          <xdr:spPr>
            <a:xfrm>
              <a:off x="8729870" y="16864580"/>
              <a:ext cx="752257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𝑏𝑥</m:t>
                    </m:r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5" name="TextBox 34">
              <a:extLst>
                <a:ext uri="{FF2B5EF4-FFF2-40B4-BE49-F238E27FC236}">
                  <a16:creationId xmlns:a16="http://schemas.microsoft.com/office/drawing/2014/main" id="{914B6303-D36F-44D8-92C0-0AD906A194A2}"/>
                </a:ext>
              </a:extLst>
            </xdr:cNvPr>
            <xdr:cNvSpPr txBox="1"/>
          </xdr:nvSpPr>
          <xdr:spPr>
            <a:xfrm>
              <a:off x="8729870" y="16864580"/>
              <a:ext cx="752257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=𝑏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𝑥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76</xdr:row>
      <xdr:rowOff>196229</xdr:rowOff>
    </xdr:from>
    <xdr:ext cx="1501180" cy="25814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TextBox 35">
              <a:extLst>
                <a:ext uri="{FF2B5EF4-FFF2-40B4-BE49-F238E27FC236}">
                  <a16:creationId xmlns:a16="http://schemas.microsoft.com/office/drawing/2014/main" id="{F10BCF66-3A1A-4514-B2E4-DBF5D3886306}"/>
                </a:ext>
              </a:extLst>
            </xdr:cNvPr>
            <xdr:cNvSpPr txBox="1"/>
          </xdr:nvSpPr>
          <xdr:spPr>
            <a:xfrm>
              <a:off x="8737600" y="17087229"/>
              <a:ext cx="1501180" cy="25814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Cg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∙(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/2)+</m:t>
                        </m:r>
                        <m:sSub>
                          <m:sSubPr>
                            <m:ctrlP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𝑛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eff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𝑑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6" name="TextBox 35">
              <a:extLst>
                <a:ext uri="{FF2B5EF4-FFF2-40B4-BE49-F238E27FC236}">
                  <a16:creationId xmlns:a16="http://schemas.microsoft.com/office/drawing/2014/main" id="{F10BCF66-3A1A-4514-B2E4-DBF5D3886306}"/>
                </a:ext>
              </a:extLst>
            </xdr:cNvPr>
            <xdr:cNvSpPr txBox="1"/>
          </xdr:nvSpPr>
          <xdr:spPr>
            <a:xfrm>
              <a:off x="8737600" y="17087229"/>
              <a:ext cx="1501180" cy="25814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𝑏∙ℎ∙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(ℎ/2)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78</xdr:row>
      <xdr:rowOff>19050</xdr:rowOff>
    </xdr:from>
    <xdr:ext cx="1526508" cy="25814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TextBox 36">
              <a:extLst>
                <a:ext uri="{FF2B5EF4-FFF2-40B4-BE49-F238E27FC236}">
                  <a16:creationId xmlns:a16="http://schemas.microsoft.com/office/drawing/2014/main" id="{D49D44B0-3D3E-4748-831A-7B49D6A08ED0}"/>
                </a:ext>
              </a:extLst>
            </xdr:cNvPr>
            <xdr:cNvSpPr txBox="1"/>
          </xdr:nvSpPr>
          <xdr:spPr>
            <a:xfrm>
              <a:off x="8737600" y="17354550"/>
              <a:ext cx="1526508" cy="25814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𝑎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Cg</m:t>
                        </m:r>
                        <m: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𝑏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𝑥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(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𝑥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/2)+</m:t>
                        </m:r>
                        <m:sSub>
                          <m:sSubPr>
                            <m:ctrlP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𝑛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eff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𝑑</m:t>
                        </m:r>
                      </m:num>
                      <m:den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7" name="TextBox 36">
              <a:extLst>
                <a:ext uri="{FF2B5EF4-FFF2-40B4-BE49-F238E27FC236}">
                  <a16:creationId xmlns:a16="http://schemas.microsoft.com/office/drawing/2014/main" id="{D49D44B0-3D3E-4748-831A-7B49D6A08ED0}"/>
                </a:ext>
              </a:extLst>
            </xdr:cNvPr>
            <xdr:cNvSpPr txBox="1"/>
          </xdr:nvSpPr>
          <xdr:spPr>
            <a:xfrm>
              <a:off x="8737600" y="17354550"/>
              <a:ext cx="1526508" cy="25814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𝑏∙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𝑥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(𝑥/2)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∙𝑑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 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79</xdr:row>
      <xdr:rowOff>147255</xdr:rowOff>
    </xdr:from>
    <xdr:ext cx="4703595" cy="3009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TextBox 37">
              <a:extLst>
                <a:ext uri="{FF2B5EF4-FFF2-40B4-BE49-F238E27FC236}">
                  <a16:creationId xmlns:a16="http://schemas.microsoft.com/office/drawing/2014/main" id="{FABE724B-3745-4FD4-8F13-459493C7273E}"/>
                </a:ext>
              </a:extLst>
            </xdr:cNvPr>
            <xdr:cNvSpPr txBox="1"/>
          </xdr:nvSpPr>
          <xdr:spPr>
            <a:xfrm>
              <a:off x="8748059" y="17852549"/>
              <a:ext cx="4703595" cy="3009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𝐼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12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3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𝑏h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h</m:t>
                                </m:r>
                              </m:num>
                              <m:den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eff</m:t>
                        </m:r>
                      </m:sub>
                    </m:sSub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</m:t>
                        </m:r>
                      </m:sub>
                    </m:sSub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𝑑</m:t>
                            </m:r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cs-CZ" sz="8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    ;     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𝐼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I</m:t>
                        </m:r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12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𝑏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𝑏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II</m:t>
                                </m:r>
                              </m:sub>
                            </m:s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num>
                              <m:den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n-GB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eff</m:t>
                        </m:r>
                      </m:sub>
                    </m:sSub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sub>
                    </m:sSub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GB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Cg</m:t>
                                </m:r>
                                <m: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,</m:t>
                                </m:r>
                                <m:r>
                                  <m:rPr>
                                    <m:sty m:val="p"/>
                                  </m:rPr>
                                  <a:rPr lang="cs-CZ" sz="800" b="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</m:t>
                                </m:r>
                                <m:r>
                                  <m:rPr>
                                    <m:sty m:val="p"/>
                                  </m:rPr>
                                  <a:rPr lang="de-AT" sz="8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I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8" name="TextBox 37">
              <a:extLst>
                <a:ext uri="{FF2B5EF4-FFF2-40B4-BE49-F238E27FC236}">
                  <a16:creationId xmlns:a16="http://schemas.microsoft.com/office/drawing/2014/main" id="{FABE724B-3745-4FD4-8F13-459493C7273E}"/>
                </a:ext>
              </a:extLst>
            </xdr:cNvPr>
            <xdr:cNvSpPr txBox="1"/>
          </xdr:nvSpPr>
          <xdr:spPr>
            <a:xfrm>
              <a:off x="8748059" y="17852549"/>
              <a:ext cx="4703595" cy="30098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12 𝑏ℎ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3+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𝑏ℎ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−ℎ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𝑛</a:t>
              </a:r>
              <a:r>
                <a:rPr lang="en-GB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eff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𝑠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𝑑−𝑎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    ;    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12 𝑏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3+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𝑏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Cg,I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2+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𝑛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eff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𝑠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𝑑−𝑎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Cg,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)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81</xdr:row>
      <xdr:rowOff>28256</xdr:rowOff>
    </xdr:from>
    <xdr:ext cx="813364" cy="1435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TextBox 38">
              <a:extLst>
                <a:ext uri="{FF2B5EF4-FFF2-40B4-BE49-F238E27FC236}">
                  <a16:creationId xmlns:a16="http://schemas.microsoft.com/office/drawing/2014/main" id="{6B017E2D-4962-4B51-97A1-A10A1DA33C2F}"/>
                </a:ext>
              </a:extLst>
            </xdr:cNvPr>
            <xdr:cNvSpPr txBox="1"/>
          </xdr:nvSpPr>
          <xdr:spPr>
            <a:xfrm>
              <a:off x="8748059" y="18181785"/>
              <a:ext cx="813364" cy="14356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𝑆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s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𝑑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Cg</m:t>
                            </m:r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9" name="TextBox 38">
              <a:extLst>
                <a:ext uri="{FF2B5EF4-FFF2-40B4-BE49-F238E27FC236}">
                  <a16:creationId xmlns:a16="http://schemas.microsoft.com/office/drawing/2014/main" id="{6B017E2D-4962-4B51-97A1-A10A1DA33C2F}"/>
                </a:ext>
              </a:extLst>
            </xdr:cNvPr>
            <xdr:cNvSpPr txBox="1"/>
          </xdr:nvSpPr>
          <xdr:spPr>
            <a:xfrm>
              <a:off x="8748059" y="18181785"/>
              <a:ext cx="813364" cy="14356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𝑆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𝑑−𝑎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82</xdr:row>
      <xdr:rowOff>28256</xdr:rowOff>
    </xdr:from>
    <xdr:ext cx="867866" cy="1435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TextBox 39">
              <a:extLst>
                <a:ext uri="{FF2B5EF4-FFF2-40B4-BE49-F238E27FC236}">
                  <a16:creationId xmlns:a16="http://schemas.microsoft.com/office/drawing/2014/main" id="{3ECBCADB-528E-438C-8E4E-CE066E9EB6F7}"/>
                </a:ext>
              </a:extLst>
            </xdr:cNvPr>
            <xdr:cNvSpPr txBox="1"/>
          </xdr:nvSpPr>
          <xdr:spPr>
            <a:xfrm>
              <a:off x="8748059" y="18405903"/>
              <a:ext cx="867866" cy="14356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𝑆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I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s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𝑑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Cg</m:t>
                            </m:r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0" name="TextBox 39">
              <a:extLst>
                <a:ext uri="{FF2B5EF4-FFF2-40B4-BE49-F238E27FC236}">
                  <a16:creationId xmlns:a16="http://schemas.microsoft.com/office/drawing/2014/main" id="{3ECBCADB-528E-438C-8E4E-CE066E9EB6F7}"/>
                </a:ext>
              </a:extLst>
            </xdr:cNvPr>
            <xdr:cNvSpPr txBox="1"/>
          </xdr:nvSpPr>
          <xdr:spPr>
            <a:xfrm>
              <a:off x="8748059" y="18405903"/>
              <a:ext cx="867866" cy="14356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𝑆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=𝐴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𝑑−𝑎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83</xdr:row>
      <xdr:rowOff>0</xdr:rowOff>
    </xdr:from>
    <xdr:ext cx="1310743" cy="2312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TextBox 40">
              <a:extLst>
                <a:ext uri="{FF2B5EF4-FFF2-40B4-BE49-F238E27FC236}">
                  <a16:creationId xmlns:a16="http://schemas.microsoft.com/office/drawing/2014/main" id="{E0F7E0B1-91A7-4D46-AC06-B6E23ACEACB8}"/>
                </a:ext>
              </a:extLst>
            </xdr:cNvPr>
            <xdr:cNvSpPr txBox="1"/>
          </xdr:nvSpPr>
          <xdr:spPr>
            <a:xfrm>
              <a:off x="8737600" y="18446750"/>
              <a:ext cx="1310743" cy="23121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s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q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8</m:t>
                        </m:r>
                      </m:den>
                    </m:f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𝑔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𝑚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l-GR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𝛹</m:t>
                            </m:r>
                          </m:e>
                          <m:sub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𝑞</m:t>
                            </m:r>
                          </m:e>
                          <m:sub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𝑚</m:t>
                            </m:r>
                          </m:sub>
                        </m:sSub>
                      </m:e>
                    </m:d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</m:e>
                      <m:sup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1" name="TextBox 40">
              <a:extLst>
                <a:ext uri="{FF2B5EF4-FFF2-40B4-BE49-F238E27FC236}">
                  <a16:creationId xmlns:a16="http://schemas.microsoft.com/office/drawing/2014/main" id="{E0F7E0B1-91A7-4D46-AC06-B6E23ACEACB8}"/>
                </a:ext>
              </a:extLst>
            </xdr:cNvPr>
            <xdr:cNvSpPr txBox="1"/>
          </xdr:nvSpPr>
          <xdr:spPr>
            <a:xfrm>
              <a:off x="8737600" y="18446750"/>
              <a:ext cx="1310743" cy="23121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s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q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=1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8∙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𝑔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𝑚+</a:t>
              </a:r>
              <a:r>
                <a:rPr lang="el-GR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𝛹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𝑖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∙𝑞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 )∙𝑙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84</xdr:row>
      <xdr:rowOff>6350</xdr:rowOff>
    </xdr:from>
    <xdr:ext cx="943848" cy="2669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TextBox 41">
              <a:extLst>
                <a:ext uri="{FF2B5EF4-FFF2-40B4-BE49-F238E27FC236}">
                  <a16:creationId xmlns:a16="http://schemas.microsoft.com/office/drawing/2014/main" id="{52786798-EDAC-4594-A1A1-C157F3D424A3}"/>
                </a:ext>
              </a:extLst>
            </xdr:cNvPr>
            <xdr:cNvSpPr txBox="1"/>
          </xdr:nvSpPr>
          <xdr:spPr>
            <a:xfrm>
              <a:off x="8737600" y="1823085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cr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ctm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Cg</m:t>
                            </m:r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2" name="TextBox 41">
              <a:extLst>
                <a:ext uri="{FF2B5EF4-FFF2-40B4-BE49-F238E27FC236}">
                  <a16:creationId xmlns:a16="http://schemas.microsoft.com/office/drawing/2014/main" id="{52786798-EDAC-4594-A1A1-C157F3D424A3}"/>
                </a:ext>
              </a:extLst>
            </xdr:cNvPr>
            <xdr:cNvSpPr txBox="1"/>
          </xdr:nvSpPr>
          <xdr:spPr>
            <a:xfrm>
              <a:off x="8737600" y="1823085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cr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ctm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85</xdr:row>
      <xdr:rowOff>175270</xdr:rowOff>
    </xdr:from>
    <xdr:ext cx="826957" cy="324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3" name="TextovéPole 2">
              <a:extLst>
                <a:ext uri="{FF2B5EF4-FFF2-40B4-BE49-F238E27FC236}">
                  <a16:creationId xmlns:a16="http://schemas.microsoft.com/office/drawing/2014/main" id="{1ACF125D-482B-48D3-9443-B3AE4646B1ED}"/>
                </a:ext>
              </a:extLst>
            </xdr:cNvPr>
            <xdr:cNvSpPr txBox="1"/>
          </xdr:nvSpPr>
          <xdr:spPr>
            <a:xfrm>
              <a:off x="8737600" y="18622020"/>
              <a:ext cx="826957" cy="32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𝜉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=1−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l</m:t>
                        </m:r>
                      </m:sub>
                    </m:sSub>
                    <m:sSup>
                      <m:sSup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𝑀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cr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𝑀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Sq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43" name="TextovéPole 2">
              <a:extLst>
                <a:ext uri="{FF2B5EF4-FFF2-40B4-BE49-F238E27FC236}">
                  <a16:creationId xmlns:a16="http://schemas.microsoft.com/office/drawing/2014/main" id="{1ACF125D-482B-48D3-9443-B3AE4646B1ED}"/>
                </a:ext>
              </a:extLst>
            </xdr:cNvPr>
            <xdr:cNvSpPr txBox="1"/>
          </xdr:nvSpPr>
          <xdr:spPr>
            <a:xfrm>
              <a:off x="8737600" y="18622020"/>
              <a:ext cx="826957" cy="32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𝜉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=1−𝛽_l (𝑀_cr/𝑀_Sq )^2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84</xdr:row>
      <xdr:rowOff>6350</xdr:rowOff>
    </xdr:from>
    <xdr:ext cx="943848" cy="2669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TextBox 43">
              <a:extLst>
                <a:ext uri="{FF2B5EF4-FFF2-40B4-BE49-F238E27FC236}">
                  <a16:creationId xmlns:a16="http://schemas.microsoft.com/office/drawing/2014/main" id="{8479BD7F-550C-47E7-83FF-C1B4EC315C36}"/>
                </a:ext>
              </a:extLst>
            </xdr:cNvPr>
            <xdr:cNvSpPr txBox="1"/>
          </xdr:nvSpPr>
          <xdr:spPr>
            <a:xfrm>
              <a:off x="8737600" y="1823085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cr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ctm</m:t>
                        </m:r>
                      </m:sub>
                    </m:sSub>
                    <m:r>
                      <a:rPr lang="en-GB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num>
                      <m:den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Cg</m:t>
                            </m:r>
                            <m: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,</m:t>
                            </m:r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I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4" name="TextBox 43">
              <a:extLst>
                <a:ext uri="{FF2B5EF4-FFF2-40B4-BE49-F238E27FC236}">
                  <a16:creationId xmlns:a16="http://schemas.microsoft.com/office/drawing/2014/main" id="{8479BD7F-550C-47E7-83FF-C1B4EC315C36}"/>
                </a:ext>
              </a:extLst>
            </xdr:cNvPr>
            <xdr:cNvSpPr txBox="1"/>
          </xdr:nvSpPr>
          <xdr:spPr>
            <a:xfrm>
              <a:off x="8737600" y="18230850"/>
              <a:ext cx="943848" cy="26693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cr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ctm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∙𝐼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ℎ−𝑎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Cg,I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85</xdr:row>
      <xdr:rowOff>52297</xdr:rowOff>
    </xdr:from>
    <xdr:ext cx="2679836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id="{050947E6-DE0E-4004-8AAA-F372BE258671}"/>
                </a:ext>
              </a:extLst>
            </xdr:cNvPr>
            <xdr:cNvSpPr txBox="1"/>
          </xdr:nvSpPr>
          <xdr:spPr>
            <a:xfrm>
              <a:off x="8748059" y="19102297"/>
              <a:ext cx="2679836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bPr>
                    <m:e>
                      <m: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𝛽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l</m:t>
                      </m:r>
                    </m:sub>
                  </m:sSub>
                  <m:r>
                    <a:rPr lang="cs-CZ" sz="8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=1.0</m:t>
                  </m:r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for short-term load     or</a:t>
              </a:r>
              <a:r>
                <a:rPr lang="cs-CZ" sz="80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    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cs-CZ" sz="8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𝛽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l</m:t>
                      </m:r>
                    </m:sub>
                  </m:sSub>
                  <m:r>
                    <a:rPr lang="cs-CZ" sz="8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0.5 for long-term load</a:t>
              </a:r>
            </a:p>
          </xdr:txBody>
        </xdr:sp>
      </mc:Choice>
      <mc:Fallback xmlns=""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id="{050947E6-DE0E-4004-8AAA-F372BE258671}"/>
                </a:ext>
              </a:extLst>
            </xdr:cNvPr>
            <xdr:cNvSpPr txBox="1"/>
          </xdr:nvSpPr>
          <xdr:spPr>
            <a:xfrm>
              <a:off x="8748059" y="19102297"/>
              <a:ext cx="2679836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𝛽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l=1.0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 for short-term load     or</a:t>
              </a:r>
              <a:r>
                <a:rPr lang="cs-CZ" sz="80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   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𝛽_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l=</a:t>
              </a:r>
              <a:r>
                <a:rPr lang="cs-CZ" sz="800">
                  <a:latin typeface="Cambria Math" panose="02040503050406030204" pitchFamily="18" charset="0"/>
                  <a:ea typeface="Cambria Math" panose="02040503050406030204" pitchFamily="18" charset="0"/>
                </a:rPr>
                <a:t>0.5 for long-term load</a:t>
              </a:r>
            </a:p>
          </xdr:txBody>
        </xdr:sp>
      </mc:Fallback>
    </mc:AlternateContent>
    <xdr:clientData/>
  </xdr:oneCellAnchor>
  <xdr:oneCellAnchor>
    <xdr:from>
      <xdr:col>8</xdr:col>
      <xdr:colOff>0</xdr:colOff>
      <xdr:row>96</xdr:row>
      <xdr:rowOff>44823</xdr:rowOff>
    </xdr:from>
    <xdr:ext cx="919354" cy="1202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7" name="TextovéPole 8">
              <a:extLst>
                <a:ext uri="{FF2B5EF4-FFF2-40B4-BE49-F238E27FC236}">
                  <a16:creationId xmlns:a16="http://schemas.microsoft.com/office/drawing/2014/main" id="{AEA0325E-6B7D-47B2-A33C-34B47C6AF68F}"/>
                </a:ext>
              </a:extLst>
            </xdr:cNvPr>
            <xdr:cNvSpPr txBox="1"/>
          </xdr:nvSpPr>
          <xdr:spPr>
            <a:xfrm>
              <a:off x="8748059" y="21560117"/>
              <a:ext cx="919354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cs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cd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</m:e>
                    </m:d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ca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7" name="TextovéPole 8">
              <a:extLst>
                <a:ext uri="{FF2B5EF4-FFF2-40B4-BE49-F238E27FC236}">
                  <a16:creationId xmlns:a16="http://schemas.microsoft.com/office/drawing/2014/main" id="{AEA0325E-6B7D-47B2-A33C-34B47C6AF68F}"/>
                </a:ext>
              </a:extLst>
            </xdr:cNvPr>
            <xdr:cNvSpPr txBox="1"/>
          </xdr:nvSpPr>
          <xdr:spPr>
            <a:xfrm>
              <a:off x="8748059" y="21560117"/>
              <a:ext cx="919354" cy="120289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cs=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cd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𝑡)+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ca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92</xdr:row>
      <xdr:rowOff>88026</xdr:rowOff>
    </xdr:from>
    <xdr:ext cx="1099916" cy="1286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8" name="TextovéPole 8">
              <a:extLst>
                <a:ext uri="{FF2B5EF4-FFF2-40B4-BE49-F238E27FC236}">
                  <a16:creationId xmlns:a16="http://schemas.microsoft.com/office/drawing/2014/main" id="{2DA2D096-EAC4-4545-88EC-8CF63D72A86F}"/>
                </a:ext>
              </a:extLst>
            </xdr:cNvPr>
            <xdr:cNvSpPr txBox="1"/>
          </xdr:nvSpPr>
          <xdr:spPr>
            <a:xfrm>
              <a:off x="8748059" y="20706850"/>
              <a:ext cx="1099916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cd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</m:e>
                    </m:d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ds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(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𝑡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, </m:t>
                    </m:r>
                    <m:sSub>
                      <m:sSubPr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s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)∙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cd</m:t>
                        </m:r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∞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8" name="TextovéPole 8">
              <a:extLst>
                <a:ext uri="{FF2B5EF4-FFF2-40B4-BE49-F238E27FC236}">
                  <a16:creationId xmlns:a16="http://schemas.microsoft.com/office/drawing/2014/main" id="{2DA2D096-EAC4-4545-88EC-8CF63D72A86F}"/>
                </a:ext>
              </a:extLst>
            </xdr:cNvPr>
            <xdr:cNvSpPr txBox="1"/>
          </xdr:nvSpPr>
          <xdr:spPr>
            <a:xfrm>
              <a:off x="8748059" y="20706850"/>
              <a:ext cx="1099916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cd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ds (𝑡, 𝑡_s)∙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cd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,∞)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87</xdr:row>
      <xdr:rowOff>194234</xdr:rowOff>
    </xdr:from>
    <xdr:ext cx="2520000" cy="2739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0" name="TextovéPole 8">
              <a:extLst>
                <a:ext uri="{FF2B5EF4-FFF2-40B4-BE49-F238E27FC236}">
                  <a16:creationId xmlns:a16="http://schemas.microsoft.com/office/drawing/2014/main" id="{5EDBD8FB-DBE4-40D5-B89A-ADCEC2695A96}"/>
                </a:ext>
              </a:extLst>
            </xdr:cNvPr>
            <xdr:cNvSpPr txBox="1"/>
          </xdr:nvSpPr>
          <xdr:spPr>
            <a:xfrm>
              <a:off x="8748059" y="19692469"/>
              <a:ext cx="2520000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cd</m:t>
                        </m:r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,0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=0.85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220+110</m:t>
                            </m:r>
                            <m:r>
                              <a:rPr lang="el-GR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𝛼</m:t>
                            </m:r>
                            <m:r>
                              <m:rPr>
                                <m:sty m:val="p"/>
                              </m:rPr>
                              <a:rPr lang="cs-CZ" sz="800" b="0" i="0" baseline="-250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ds</m:t>
                            </m:r>
                            <m:r>
                              <a:rPr lang="cs-CZ" sz="800" b="0" i="0" baseline="-250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</m:t>
                            </m:r>
                          </m:e>
                        </m:d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exp</m:t>
                        </m:r>
                        <m:d>
                          <m:d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</m:t>
                            </m:r>
                            <m:r>
                              <a:rPr lang="el-GR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𝛼</m:t>
                            </m:r>
                            <m:r>
                              <m:rPr>
                                <m:sty m:val="p"/>
                              </m:rPr>
                              <a:rPr lang="cs-CZ" sz="800" b="0" i="0" baseline="-250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ds</m:t>
                            </m:r>
                            <m:r>
                              <a:rPr lang="cs-CZ" sz="800" b="0" i="1" baseline="-250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2</m:t>
                            </m:r>
                          </m:e>
                        </m:d>
                        <m:f>
                          <m:f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cs-CZ" sz="800" b="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cm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10</m:t>
                            </m:r>
                          </m:den>
                        </m:f>
                      </m:e>
                    </m:d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p>
                      <m:sSupPr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10</m:t>
                        </m:r>
                      </m:e>
                      <m:sup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−6</m:t>
                        </m:r>
                      </m:sup>
                    </m:sSup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0" name="TextovéPole 8">
              <a:extLst>
                <a:ext uri="{FF2B5EF4-FFF2-40B4-BE49-F238E27FC236}">
                  <a16:creationId xmlns:a16="http://schemas.microsoft.com/office/drawing/2014/main" id="{5EDBD8FB-DBE4-40D5-B89A-ADCEC2695A96}"/>
                </a:ext>
              </a:extLst>
            </xdr:cNvPr>
            <xdr:cNvSpPr txBox="1"/>
          </xdr:nvSpPr>
          <xdr:spPr>
            <a:xfrm>
              <a:off x="8748059" y="19692469"/>
              <a:ext cx="2520000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cd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,0)=0.85[(220+110</a:t>
              </a:r>
              <a:r>
                <a:rPr lang="el-GR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𝛼</a:t>
              </a:r>
              <a:r>
                <a:rPr lang="cs-CZ" sz="8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ds1)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∙exp(−</a:t>
              </a:r>
              <a:r>
                <a:rPr lang="el-GR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𝛼</a:t>
              </a:r>
              <a:r>
                <a:rPr lang="cs-CZ" sz="8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ds2)  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𝑓_cm/10]∙10^(−6)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RH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 editAs="oneCell">
    <xdr:from>
      <xdr:col>8</xdr:col>
      <xdr:colOff>1643539</xdr:colOff>
      <xdr:row>89</xdr:row>
      <xdr:rowOff>0</xdr:rowOff>
    </xdr:from>
    <xdr:to>
      <xdr:col>8</xdr:col>
      <xdr:colOff>3232314</xdr:colOff>
      <xdr:row>91</xdr:row>
      <xdr:rowOff>129067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2120F6-3866-4F09-A230-E50D446DA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91598" y="19946471"/>
          <a:ext cx="1588775" cy="577302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87</xdr:row>
      <xdr:rowOff>57705</xdr:rowOff>
    </xdr:from>
    <xdr:ext cx="1260000" cy="144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1" name="TextovéPole 2">
              <a:extLst>
                <a:ext uri="{FF2B5EF4-FFF2-40B4-BE49-F238E27FC236}">
                  <a16:creationId xmlns:a16="http://schemas.microsoft.com/office/drawing/2014/main" id="{1B412AE4-76AC-449F-B933-1B7F966FEAF7}"/>
                </a:ext>
              </a:extLst>
            </xdr:cNvPr>
            <xdr:cNvSpPr txBox="1"/>
          </xdr:nvSpPr>
          <xdr:spPr>
            <a:xfrm>
              <a:off x="8748059" y="19555940"/>
              <a:ext cx="1260000" cy="14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RH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=1.55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𝑅𝐻</m:t>
                            </m:r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/100</m:t>
                            </m:r>
                          </m:e>
                        </m:d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1" name="TextovéPole 2">
              <a:extLst>
                <a:ext uri="{FF2B5EF4-FFF2-40B4-BE49-F238E27FC236}">
                  <a16:creationId xmlns:a16="http://schemas.microsoft.com/office/drawing/2014/main" id="{1B412AE4-76AC-449F-B933-1B7F966FEAF7}"/>
                </a:ext>
              </a:extLst>
            </xdr:cNvPr>
            <xdr:cNvSpPr txBox="1"/>
          </xdr:nvSpPr>
          <xdr:spPr>
            <a:xfrm>
              <a:off x="8748059" y="19555940"/>
              <a:ext cx="1260000" cy="144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𝛽_RH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=1.55[1−(𝑅𝐻/100)]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90</xdr:row>
      <xdr:rowOff>5841</xdr:rowOff>
    </xdr:from>
    <xdr:ext cx="748474" cy="1286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2" name="TextovéPole 8">
              <a:extLst>
                <a:ext uri="{FF2B5EF4-FFF2-40B4-BE49-F238E27FC236}">
                  <a16:creationId xmlns:a16="http://schemas.microsoft.com/office/drawing/2014/main" id="{B6650CF0-137B-4F0C-9ABE-FB1C84B64B57}"/>
                </a:ext>
              </a:extLst>
            </xdr:cNvPr>
            <xdr:cNvSpPr txBox="1"/>
          </xdr:nvSpPr>
          <xdr:spPr>
            <a:xfrm>
              <a:off x="8748059" y="20176429"/>
              <a:ext cx="748474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cd</m:t>
                        </m:r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∞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cd</m:t>
                        </m:r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,0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2" name="TextovéPole 8">
              <a:extLst>
                <a:ext uri="{FF2B5EF4-FFF2-40B4-BE49-F238E27FC236}">
                  <a16:creationId xmlns:a16="http://schemas.microsoft.com/office/drawing/2014/main" id="{B6650CF0-137B-4F0C-9ABE-FB1C84B64B57}"/>
                </a:ext>
              </a:extLst>
            </xdr:cNvPr>
            <xdr:cNvSpPr txBox="1"/>
          </xdr:nvSpPr>
          <xdr:spPr>
            <a:xfrm>
              <a:off x="8748059" y="20176429"/>
              <a:ext cx="748474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cd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,∞)=𝑘_h∙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cd,0)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90</xdr:row>
      <xdr:rowOff>164350</xdr:rowOff>
    </xdr:from>
    <xdr:ext cx="1368000" cy="360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" name="TextovéPole 2">
              <a:extLst>
                <a:ext uri="{FF2B5EF4-FFF2-40B4-BE49-F238E27FC236}">
                  <a16:creationId xmlns:a16="http://schemas.microsoft.com/office/drawing/2014/main" id="{A5BEA26A-A668-4703-B294-445341284262}"/>
                </a:ext>
              </a:extLst>
            </xdr:cNvPr>
            <xdr:cNvSpPr txBox="1"/>
          </xdr:nvSpPr>
          <xdr:spPr>
            <a:xfrm>
              <a:off x="8748059" y="20334938"/>
              <a:ext cx="1368000" cy="360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ds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(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𝑡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, </m:t>
                    </m:r>
                    <m:sSub>
                      <m:sSubPr>
                        <m:ctrlP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s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)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s</m:t>
                            </m:r>
                          </m:sub>
                        </m:sSub>
                      </m:num>
                      <m:den>
                        <m:d>
                          <m:d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𝑡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cs-CZ" sz="800" b="0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s</m:t>
                                </m:r>
                              </m:sub>
                            </m:sSub>
                          </m:e>
                        </m:d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+0.04</m:t>
                        </m:r>
                        <m:rad>
                          <m:radPr>
                            <m:degHide m:val="on"/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0</m:t>
                                </m:r>
                              </m:sub>
                              <m:sup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3</m:t>
                                </m:r>
                              </m:sup>
                            </m:sSubSup>
                          </m:e>
                        </m:rad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3" name="TextovéPole 2">
              <a:extLst>
                <a:ext uri="{FF2B5EF4-FFF2-40B4-BE49-F238E27FC236}">
                  <a16:creationId xmlns:a16="http://schemas.microsoft.com/office/drawing/2014/main" id="{A5BEA26A-A668-4703-B294-445341284262}"/>
                </a:ext>
              </a:extLst>
            </xdr:cNvPr>
            <xdr:cNvSpPr txBox="1"/>
          </xdr:nvSpPr>
          <xdr:spPr>
            <a:xfrm>
              <a:off x="8748059" y="20334938"/>
              <a:ext cx="1368000" cy="36000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ds (𝑡, 𝑡_s)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𝑡−𝑡_s)/((𝑡−𝑡_s )+0.04√(ℎ_0^3 ))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93</xdr:row>
      <xdr:rowOff>65609</xdr:rowOff>
    </xdr:from>
    <xdr:ext cx="1260000" cy="1310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4" name="TextovéPole 8">
              <a:extLst>
                <a:ext uri="{FF2B5EF4-FFF2-40B4-BE49-F238E27FC236}">
                  <a16:creationId xmlns:a16="http://schemas.microsoft.com/office/drawing/2014/main" id="{41A8A4ED-116C-4F7B-807E-FC6653C114F0}"/>
                </a:ext>
              </a:extLst>
            </xdr:cNvPr>
            <xdr:cNvSpPr txBox="1"/>
          </xdr:nvSpPr>
          <xdr:spPr>
            <a:xfrm>
              <a:off x="8748059" y="20908550"/>
              <a:ext cx="1260000" cy="131062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ca</m:t>
                        </m:r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,∞</m:t>
                        </m:r>
                      </m:sub>
                    </m:sSub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=2.5</m:t>
                    </m:r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de-AT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de-AT" sz="8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ck</m:t>
                            </m:r>
                          </m:sub>
                        </m:sSub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−10</m:t>
                        </m:r>
                      </m:e>
                    </m:d>
                    <m:r>
                      <a:rPr lang="de-AT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p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10</m:t>
                        </m:r>
                      </m:e>
                      <m:sup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4" name="TextovéPole 8">
              <a:extLst>
                <a:ext uri="{FF2B5EF4-FFF2-40B4-BE49-F238E27FC236}">
                  <a16:creationId xmlns:a16="http://schemas.microsoft.com/office/drawing/2014/main" id="{41A8A4ED-116C-4F7B-807E-FC6653C114F0}"/>
                </a:ext>
              </a:extLst>
            </xdr:cNvPr>
            <xdr:cNvSpPr txBox="1"/>
          </xdr:nvSpPr>
          <xdr:spPr>
            <a:xfrm>
              <a:off x="8748059" y="20908550"/>
              <a:ext cx="1260000" cy="131062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ca,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∞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=2.5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𝑓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ck−10)∙10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−6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94</xdr:row>
      <xdr:rowOff>55700</xdr:rowOff>
    </xdr:from>
    <xdr:ext cx="1193468" cy="1244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5" name="TextovéPole 8">
              <a:extLst>
                <a:ext uri="{FF2B5EF4-FFF2-40B4-BE49-F238E27FC236}">
                  <a16:creationId xmlns:a16="http://schemas.microsoft.com/office/drawing/2014/main" id="{F4361C35-299A-4568-AAAF-4BFF3F835E5B}"/>
                </a:ext>
              </a:extLst>
            </xdr:cNvPr>
            <xdr:cNvSpPr txBox="1"/>
          </xdr:nvSpPr>
          <xdr:spPr>
            <a:xfrm>
              <a:off x="8748059" y="21122759"/>
              <a:ext cx="1193468" cy="12445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as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</m:e>
                    </m:d>
                    <m:r>
                      <a:rPr lang="cs-CZ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=1−</m:t>
                    </m:r>
                    <m:r>
                      <m:rPr>
                        <m:sty m:val="p"/>
                      </m:rPr>
                      <a:rPr lang="cs-CZ" sz="8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exp</m:t>
                    </m:r>
                    <m:d>
                      <m:dPr>
                        <m:begChr m:val="["/>
                        <m:endChr m:val="]"/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−0.2</m:t>
                        </m:r>
                        <m:sSup>
                          <m:sSup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𝑡</m:t>
                            </m:r>
                          </m:e>
                          <m:sup>
                            <m: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0.5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5" name="TextovéPole 8">
              <a:extLst>
                <a:ext uri="{FF2B5EF4-FFF2-40B4-BE49-F238E27FC236}">
                  <a16:creationId xmlns:a16="http://schemas.microsoft.com/office/drawing/2014/main" id="{F4361C35-299A-4568-AAAF-4BFF3F835E5B}"/>
                </a:ext>
              </a:extLst>
            </xdr:cNvPr>
            <xdr:cNvSpPr txBox="1"/>
          </xdr:nvSpPr>
          <xdr:spPr>
            <a:xfrm>
              <a:off x="8748059" y="21122759"/>
              <a:ext cx="1193468" cy="12445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𝛽_as (𝑡)=1−exp[−0.2𝑡^0.5 ]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95</xdr:row>
      <xdr:rowOff>67239</xdr:rowOff>
    </xdr:from>
    <xdr:ext cx="1002006" cy="1286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6" name="TextovéPole 8">
              <a:extLst>
                <a:ext uri="{FF2B5EF4-FFF2-40B4-BE49-F238E27FC236}">
                  <a16:creationId xmlns:a16="http://schemas.microsoft.com/office/drawing/2014/main" id="{B1888F34-EA0B-44E7-889E-E2213CBEE444}"/>
                </a:ext>
              </a:extLst>
            </xdr:cNvPr>
            <xdr:cNvSpPr txBox="1"/>
          </xdr:nvSpPr>
          <xdr:spPr>
            <a:xfrm>
              <a:off x="8748059" y="21358415"/>
              <a:ext cx="1002006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ca</m:t>
                        </m:r>
                      </m:sub>
                    </m:sSub>
                    <m:d>
                      <m:d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de-AT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</m:t>
                        </m:r>
                      </m:e>
                    </m:d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𝛽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as</m:t>
                        </m:r>
                      </m:sub>
                    </m:sSub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(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𝑡</m:t>
                    </m:r>
                    <m:r>
                      <a:rPr lang="cs-CZ" sz="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)∙</m:t>
                    </m:r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n-GB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de-AT" sz="8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a</m:t>
                        </m:r>
                        <m: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∞</m:t>
                        </m:r>
                      </m:sub>
                    </m:sSub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6" name="TextovéPole 8">
              <a:extLst>
                <a:ext uri="{FF2B5EF4-FFF2-40B4-BE49-F238E27FC236}">
                  <a16:creationId xmlns:a16="http://schemas.microsoft.com/office/drawing/2014/main" id="{B1888F34-EA0B-44E7-889E-E2213CBEE444}"/>
                </a:ext>
              </a:extLst>
            </xdr:cNvPr>
            <xdr:cNvSpPr txBox="1"/>
          </xdr:nvSpPr>
          <xdr:spPr>
            <a:xfrm>
              <a:off x="8748059" y="21358415"/>
              <a:ext cx="1002006" cy="12862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ca 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𝑡)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𝛽_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as (𝑡)∙</a:t>
              </a:r>
              <a:r>
                <a:rPr lang="en-GB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𝜀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</a:t>
              </a:r>
              <a:r>
                <a:rPr lang="de-AT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a,∞)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C833-F4B7-4773-B984-B6E4263C34E9}">
  <dimension ref="A1:Z72"/>
  <sheetViews>
    <sheetView tabSelected="1" zoomScale="130" zoomScaleNormal="130" workbookViewId="0">
      <selection activeCell="C1" sqref="C1"/>
    </sheetView>
  </sheetViews>
  <sheetFormatPr defaultColWidth="8.6328125" defaultRowHeight="17.5" customHeight="1" x14ac:dyDescent="0.35"/>
  <cols>
    <col min="1" max="1" width="8.6328125" style="2"/>
    <col min="2" max="2" width="8.6328125" style="2" customWidth="1"/>
    <col min="3" max="4" width="8.6328125" style="2"/>
    <col min="5" max="5" width="60.6328125" style="2" customWidth="1"/>
    <col min="6" max="6" width="8.6328125" style="2" customWidth="1"/>
    <col min="7" max="7" width="12.6328125" style="16" customWidth="1"/>
    <col min="8" max="8" width="8.6328125" style="2"/>
    <col min="9" max="9" width="68.6328125" style="2" customWidth="1"/>
    <col min="10" max="10" width="15.6328125" style="2" customWidth="1"/>
    <col min="11" max="11" width="10.6328125" style="2" customWidth="1"/>
    <col min="12" max="15" width="8.6328125" style="2"/>
    <col min="16" max="16" width="8.6328125" style="3"/>
    <col min="17" max="22" width="8.6328125" style="2"/>
    <col min="23" max="23" width="11.6328125" style="16" customWidth="1"/>
    <col min="24" max="16384" width="8.6328125" style="2"/>
  </cols>
  <sheetData>
    <row r="1" spans="1:26" ht="17.5" customHeight="1" thickBot="1" x14ac:dyDescent="0.4">
      <c r="A1" s="46">
        <v>0.12</v>
      </c>
      <c r="B1" s="60">
        <f>F61</f>
        <v>46.191169230068326</v>
      </c>
      <c r="D1" s="15" t="s">
        <v>27</v>
      </c>
      <c r="E1" s="2" t="s">
        <v>45</v>
      </c>
      <c r="G1" s="16" t="s">
        <v>31</v>
      </c>
      <c r="H1" s="44"/>
      <c r="X1" s="16"/>
      <c r="Y1" s="16"/>
      <c r="Z1" s="16"/>
    </row>
    <row r="2" spans="1:26" ht="17.5" customHeight="1" x14ac:dyDescent="0.35">
      <c r="A2" s="45">
        <v>1</v>
      </c>
      <c r="B2" s="17"/>
      <c r="D2" s="15" t="s">
        <v>28</v>
      </c>
      <c r="E2" s="2" t="s">
        <v>44</v>
      </c>
      <c r="G2" s="16" t="s">
        <v>31</v>
      </c>
      <c r="H2" s="44"/>
      <c r="X2" s="16"/>
      <c r="Y2" s="16"/>
      <c r="Z2" s="16"/>
    </row>
    <row r="3" spans="1:26" ht="17.5" customHeight="1" x14ac:dyDescent="0.35">
      <c r="A3" s="45">
        <v>3</v>
      </c>
      <c r="B3" s="17"/>
      <c r="D3" s="15" t="s">
        <v>29</v>
      </c>
      <c r="E3" s="2" t="s">
        <v>46</v>
      </c>
      <c r="F3" s="16"/>
      <c r="G3" s="16" t="s">
        <v>31</v>
      </c>
      <c r="H3" s="44"/>
      <c r="X3" s="16"/>
      <c r="Y3" s="16"/>
      <c r="Z3" s="16"/>
    </row>
    <row r="4" spans="1:26" ht="17.5" customHeight="1" x14ac:dyDescent="0.35">
      <c r="A4" s="45">
        <v>3.2970000000000002</v>
      </c>
      <c r="B4" s="17"/>
      <c r="D4" s="15" t="s">
        <v>60</v>
      </c>
      <c r="E4" s="2" t="s">
        <v>150</v>
      </c>
      <c r="F4" s="16"/>
      <c r="G4" s="16" t="s">
        <v>34</v>
      </c>
      <c r="H4" s="44"/>
      <c r="X4" s="16"/>
      <c r="Y4" s="16"/>
      <c r="Z4" s="16"/>
    </row>
    <row r="5" spans="1:26" ht="17.5" customHeight="1" x14ac:dyDescent="0.35">
      <c r="A5" s="45">
        <v>2.0920000000000001</v>
      </c>
      <c r="B5" s="17"/>
      <c r="D5" s="15" t="s">
        <v>61</v>
      </c>
      <c r="E5" s="2" t="s">
        <v>151</v>
      </c>
      <c r="F5" s="16"/>
      <c r="G5" s="16" t="s">
        <v>34</v>
      </c>
      <c r="H5" s="44"/>
      <c r="X5" s="16"/>
      <c r="Y5" s="16"/>
      <c r="Z5" s="16"/>
    </row>
    <row r="6" spans="1:26" ht="17.5" customHeight="1" x14ac:dyDescent="0.35">
      <c r="A6" s="45">
        <v>0.8</v>
      </c>
      <c r="B6" s="17"/>
      <c r="D6" s="15" t="s">
        <v>222</v>
      </c>
      <c r="E6" s="2" t="s">
        <v>224</v>
      </c>
      <c r="F6" s="16"/>
      <c r="G6" s="16" t="s">
        <v>4</v>
      </c>
      <c r="H6" s="44"/>
      <c r="I6" s="2" t="s">
        <v>223</v>
      </c>
      <c r="P6" s="11" t="s">
        <v>9</v>
      </c>
      <c r="X6" s="16"/>
      <c r="Y6" s="16"/>
      <c r="Z6" s="16"/>
    </row>
    <row r="7" spans="1:26" ht="17.5" customHeight="1" x14ac:dyDescent="0.35">
      <c r="A7" s="45">
        <v>1.4E-2</v>
      </c>
      <c r="B7" s="17"/>
      <c r="D7" s="2" t="s">
        <v>113</v>
      </c>
      <c r="E7" s="2" t="s">
        <v>47</v>
      </c>
      <c r="F7" s="16"/>
      <c r="G7" s="16" t="s">
        <v>31</v>
      </c>
      <c r="H7" s="44"/>
      <c r="X7" s="16"/>
      <c r="Y7" s="16"/>
      <c r="Z7" s="16"/>
    </row>
    <row r="8" spans="1:26" ht="17.5" customHeight="1" x14ac:dyDescent="0.35">
      <c r="A8" s="43">
        <v>1.1999999999999999E-3</v>
      </c>
      <c r="B8" s="17"/>
      <c r="D8" s="15" t="s">
        <v>64</v>
      </c>
      <c r="E8" s="2" t="s">
        <v>125</v>
      </c>
      <c r="F8" s="16"/>
      <c r="G8" s="16" t="s">
        <v>35</v>
      </c>
      <c r="H8" s="44"/>
      <c r="X8" s="16"/>
      <c r="Y8" s="16"/>
      <c r="Z8" s="16"/>
    </row>
    <row r="9" spans="1:26" ht="17.5" customHeight="1" x14ac:dyDescent="0.35">
      <c r="A9" s="45">
        <v>0.03</v>
      </c>
      <c r="B9" s="17"/>
      <c r="D9" s="15" t="s">
        <v>30</v>
      </c>
      <c r="E9" s="2" t="s">
        <v>50</v>
      </c>
      <c r="F9" s="16"/>
      <c r="G9" s="16" t="s">
        <v>31</v>
      </c>
      <c r="H9" s="44"/>
      <c r="X9" s="16"/>
      <c r="Y9" s="16"/>
      <c r="Z9" s="16"/>
    </row>
    <row r="10" spans="1:26" ht="17.5" customHeight="1" x14ac:dyDescent="0.35">
      <c r="A10" s="45">
        <v>543.51</v>
      </c>
      <c r="B10" s="17"/>
      <c r="D10" s="15" t="s">
        <v>65</v>
      </c>
      <c r="E10" s="2" t="s">
        <v>49</v>
      </c>
      <c r="F10" s="16"/>
      <c r="G10" s="63" t="s">
        <v>116</v>
      </c>
      <c r="H10" s="44"/>
      <c r="X10" s="16"/>
      <c r="Y10" s="16"/>
      <c r="Z10" s="16"/>
    </row>
    <row r="11" spans="1:26" ht="17.5" customHeight="1" x14ac:dyDescent="0.35">
      <c r="A11" s="45">
        <v>200</v>
      </c>
      <c r="B11" s="17"/>
      <c r="D11" s="15" t="s">
        <v>66</v>
      </c>
      <c r="E11" s="2" t="s">
        <v>48</v>
      </c>
      <c r="F11" s="16"/>
      <c r="G11" s="63" t="s">
        <v>124</v>
      </c>
      <c r="H11" s="44"/>
      <c r="X11" s="16"/>
      <c r="Y11" s="16"/>
      <c r="Z11" s="16"/>
    </row>
    <row r="12" spans="1:26" ht="17.5" customHeight="1" x14ac:dyDescent="0.35">
      <c r="A12" s="45">
        <v>20</v>
      </c>
      <c r="B12" s="17"/>
      <c r="D12" s="15" t="s">
        <v>106</v>
      </c>
      <c r="E12" s="2" t="s">
        <v>114</v>
      </c>
      <c r="F12" s="16"/>
      <c r="G12" s="63" t="s">
        <v>116</v>
      </c>
      <c r="H12" s="44"/>
      <c r="X12" s="16"/>
      <c r="Y12" s="16"/>
      <c r="Z12" s="16"/>
    </row>
    <row r="13" spans="1:26" ht="17.5" customHeight="1" x14ac:dyDescent="0.35">
      <c r="A13" s="45">
        <v>26.779</v>
      </c>
      <c r="B13" s="17"/>
      <c r="D13" s="15" t="s">
        <v>62</v>
      </c>
      <c r="E13" s="2" t="s">
        <v>115</v>
      </c>
      <c r="F13" s="16"/>
      <c r="G13" s="63" t="s">
        <v>116</v>
      </c>
      <c r="H13" s="44"/>
      <c r="X13" s="16"/>
      <c r="Y13" s="16"/>
      <c r="Z13" s="16"/>
    </row>
    <row r="14" spans="1:26" ht="17.5" customHeight="1" x14ac:dyDescent="0.35">
      <c r="A14" s="45">
        <v>2.2000000000000002</v>
      </c>
      <c r="B14" s="17"/>
      <c r="D14" s="15" t="s">
        <v>63</v>
      </c>
      <c r="E14" s="2" t="s">
        <v>41</v>
      </c>
      <c r="F14" s="16"/>
      <c r="G14" s="63" t="s">
        <v>116</v>
      </c>
      <c r="H14" s="44"/>
      <c r="X14" s="16"/>
      <c r="Y14" s="16"/>
      <c r="Z14" s="16"/>
    </row>
    <row r="15" spans="1:26" ht="17.5" customHeight="1" x14ac:dyDescent="0.35">
      <c r="A15" s="45">
        <v>50</v>
      </c>
      <c r="B15" s="17"/>
      <c r="D15" s="15" t="s">
        <v>6</v>
      </c>
      <c r="E15" s="2" t="s">
        <v>178</v>
      </c>
      <c r="F15" s="16"/>
      <c r="G15" s="63" t="s">
        <v>118</v>
      </c>
      <c r="H15" s="44"/>
      <c r="X15" s="16"/>
      <c r="Y15" s="16"/>
      <c r="Z15" s="16"/>
    </row>
    <row r="16" spans="1:26" ht="17.5" customHeight="1" x14ac:dyDescent="0.35">
      <c r="A16" s="45">
        <v>28</v>
      </c>
      <c r="B16" s="17"/>
      <c r="D16" s="2" t="s">
        <v>119</v>
      </c>
      <c r="E16" s="2" t="s">
        <v>179</v>
      </c>
      <c r="F16" s="16"/>
      <c r="G16" s="16" t="s">
        <v>13</v>
      </c>
      <c r="H16" s="44"/>
      <c r="X16" s="16"/>
      <c r="Y16" s="16"/>
      <c r="Z16" s="16"/>
    </row>
    <row r="17" spans="1:26" ht="17.5" customHeight="1" x14ac:dyDescent="0.35">
      <c r="A17" s="45">
        <v>7</v>
      </c>
      <c r="B17" s="17"/>
      <c r="D17" s="2" t="s">
        <v>120</v>
      </c>
      <c r="E17" s="2" t="s">
        <v>180</v>
      </c>
      <c r="F17" s="16"/>
      <c r="G17" s="16" t="s">
        <v>13</v>
      </c>
      <c r="H17" s="44"/>
      <c r="X17" s="16"/>
      <c r="Y17" s="16"/>
      <c r="Z17" s="16"/>
    </row>
    <row r="18" spans="1:26" ht="17.5" customHeight="1" x14ac:dyDescent="0.35">
      <c r="A18" s="45">
        <v>4</v>
      </c>
      <c r="B18" s="17"/>
      <c r="D18" s="2" t="s">
        <v>102</v>
      </c>
      <c r="E18" s="2" t="s">
        <v>103</v>
      </c>
      <c r="F18" s="16"/>
      <c r="G18" s="16" t="s">
        <v>13</v>
      </c>
      <c r="H18" s="44"/>
      <c r="X18" s="16"/>
      <c r="Y18" s="16"/>
      <c r="Z18" s="16"/>
    </row>
    <row r="19" spans="1:26" ht="17.5" customHeight="1" x14ac:dyDescent="0.35">
      <c r="A19" s="45">
        <v>50</v>
      </c>
      <c r="B19" s="17"/>
      <c r="D19" s="15" t="s">
        <v>5</v>
      </c>
      <c r="E19" s="2" t="s">
        <v>79</v>
      </c>
      <c r="F19" s="16"/>
      <c r="G19" s="16" t="s">
        <v>78</v>
      </c>
      <c r="H19" s="44"/>
      <c r="X19" s="16"/>
      <c r="Y19" s="16"/>
      <c r="Z19" s="16"/>
    </row>
    <row r="20" spans="1:26" ht="17.5" customHeight="1" x14ac:dyDescent="0.35">
      <c r="A20" s="45">
        <v>4</v>
      </c>
      <c r="B20" s="17"/>
      <c r="D20" s="15" t="s">
        <v>127</v>
      </c>
      <c r="E20" s="2" t="s">
        <v>105</v>
      </c>
      <c r="F20" s="16"/>
      <c r="G20" s="16" t="s">
        <v>4</v>
      </c>
      <c r="H20" s="44"/>
      <c r="I20" s="2" t="s">
        <v>121</v>
      </c>
      <c r="P20" s="11" t="s">
        <v>8</v>
      </c>
      <c r="X20" s="16"/>
      <c r="Y20" s="16"/>
      <c r="Z20" s="16"/>
    </row>
    <row r="21" spans="1:26" ht="17.5" customHeight="1" x14ac:dyDescent="0.35">
      <c r="A21" s="45">
        <v>0.12</v>
      </c>
      <c r="B21" s="17"/>
      <c r="D21" s="15" t="s">
        <v>126</v>
      </c>
      <c r="E21" s="2" t="s">
        <v>105</v>
      </c>
      <c r="F21" s="16"/>
      <c r="G21" s="16" t="s">
        <v>4</v>
      </c>
      <c r="H21" s="44"/>
      <c r="I21" s="2" t="s">
        <v>122</v>
      </c>
      <c r="P21" s="11" t="s">
        <v>8</v>
      </c>
      <c r="X21" s="16"/>
      <c r="Y21" s="16"/>
      <c r="Z21" s="16"/>
    </row>
    <row r="22" spans="1:26" ht="17.5" customHeight="1" x14ac:dyDescent="0.35">
      <c r="A22" s="45">
        <v>1</v>
      </c>
      <c r="B22" s="17"/>
      <c r="D22" s="75" t="s">
        <v>228</v>
      </c>
      <c r="E22" s="2" t="s">
        <v>117</v>
      </c>
      <c r="G22" s="16" t="s">
        <v>4</v>
      </c>
    </row>
    <row r="23" spans="1:26" ht="17.5" customHeight="1" x14ac:dyDescent="0.35">
      <c r="A23" s="36"/>
    </row>
    <row r="24" spans="1:26" ht="17.5" customHeight="1" x14ac:dyDescent="0.35">
      <c r="A24" s="59"/>
      <c r="I24" s="4"/>
    </row>
    <row r="25" spans="1:26" ht="17.5" customHeight="1" x14ac:dyDescent="0.35">
      <c r="A25" s="54"/>
      <c r="D25" s="85" t="s">
        <v>14</v>
      </c>
      <c r="E25" s="86"/>
      <c r="F25" s="86"/>
      <c r="G25" s="87"/>
      <c r="I25" s="80" t="s">
        <v>23</v>
      </c>
      <c r="J25" s="80"/>
      <c r="K25" s="80"/>
      <c r="L25" s="80"/>
      <c r="M25" s="80"/>
      <c r="N25" s="80"/>
      <c r="P25" s="5"/>
      <c r="R25" s="81" t="s">
        <v>26</v>
      </c>
      <c r="S25" s="82"/>
      <c r="T25" s="82"/>
      <c r="U25" s="82"/>
      <c r="W25" s="83" t="s">
        <v>112</v>
      </c>
    </row>
    <row r="26" spans="1:26" ht="17.5" customHeight="1" x14ac:dyDescent="0.35">
      <c r="A26" s="55"/>
      <c r="D26" s="18" t="s">
        <v>0</v>
      </c>
      <c r="E26" s="18" t="s">
        <v>1</v>
      </c>
      <c r="F26" s="19" t="s">
        <v>2</v>
      </c>
      <c r="G26" s="20" t="s">
        <v>3</v>
      </c>
      <c r="I26" s="6" t="s">
        <v>18</v>
      </c>
      <c r="J26" s="6" t="s">
        <v>19</v>
      </c>
      <c r="K26" s="6" t="s">
        <v>20</v>
      </c>
      <c r="L26" s="7" t="s">
        <v>21</v>
      </c>
      <c r="M26" s="7" t="s">
        <v>22</v>
      </c>
      <c r="N26" s="7" t="s">
        <v>7</v>
      </c>
      <c r="P26" s="8" t="s">
        <v>25</v>
      </c>
      <c r="R26" s="9" t="s">
        <v>10</v>
      </c>
      <c r="S26" s="9" t="s">
        <v>11</v>
      </c>
      <c r="T26" s="39" t="s">
        <v>148</v>
      </c>
      <c r="U26" s="39" t="s">
        <v>149</v>
      </c>
      <c r="W26" s="84"/>
    </row>
    <row r="27" spans="1:26" ht="17.5" customHeight="1" x14ac:dyDescent="0.35">
      <c r="A27" s="55"/>
      <c r="C27" s="57"/>
      <c r="D27" s="21" t="s">
        <v>27</v>
      </c>
      <c r="E27" s="22" t="s">
        <v>45</v>
      </c>
      <c r="F27" s="47">
        <f t="shared" ref="F27:F48" si="0">A1</f>
        <v>0.12</v>
      </c>
      <c r="G27" s="23" t="s">
        <v>31</v>
      </c>
      <c r="I27" s="10" t="s">
        <v>53</v>
      </c>
      <c r="J27" s="10" t="s">
        <v>17</v>
      </c>
      <c r="K27" s="10" t="s">
        <v>12</v>
      </c>
      <c r="L27" s="50">
        <v>0.12</v>
      </c>
      <c r="M27" s="50">
        <f>N27*ABS(L27)</f>
        <v>9.9999600000000004E-3</v>
      </c>
      <c r="N27" s="42">
        <v>8.3333000000000004E-2</v>
      </c>
      <c r="P27" s="11"/>
      <c r="R27" s="12"/>
      <c r="S27" s="12"/>
      <c r="T27" s="12"/>
      <c r="U27" s="12"/>
      <c r="W27" s="27"/>
    </row>
    <row r="28" spans="1:26" ht="17.5" customHeight="1" x14ac:dyDescent="0.35">
      <c r="A28" s="55"/>
      <c r="C28" s="57"/>
      <c r="D28" s="21" t="s">
        <v>28</v>
      </c>
      <c r="E28" s="22" t="s">
        <v>44</v>
      </c>
      <c r="F28" s="47">
        <f t="shared" si="0"/>
        <v>1</v>
      </c>
      <c r="G28" s="23" t="s">
        <v>31</v>
      </c>
      <c r="I28" s="10" t="s">
        <v>54</v>
      </c>
      <c r="J28" s="10" t="s">
        <v>16</v>
      </c>
      <c r="K28" s="10" t="s">
        <v>12</v>
      </c>
      <c r="L28" s="50">
        <v>1</v>
      </c>
      <c r="M28" s="50">
        <f t="shared" ref="M28:M48" si="1">N28*ABS(L28)</f>
        <v>0</v>
      </c>
      <c r="N28" s="42">
        <v>0</v>
      </c>
      <c r="P28" s="11"/>
      <c r="R28" s="12"/>
      <c r="S28" s="12"/>
      <c r="T28" s="12"/>
      <c r="U28" s="12"/>
      <c r="W28" s="27"/>
    </row>
    <row r="29" spans="1:26" ht="17.5" customHeight="1" x14ac:dyDescent="0.35">
      <c r="A29" s="55"/>
      <c r="C29" s="57"/>
      <c r="D29" s="21" t="s">
        <v>29</v>
      </c>
      <c r="E29" s="22" t="s">
        <v>46</v>
      </c>
      <c r="F29" s="47">
        <f t="shared" si="0"/>
        <v>3</v>
      </c>
      <c r="G29" s="23" t="s">
        <v>31</v>
      </c>
      <c r="I29" s="10" t="s">
        <v>55</v>
      </c>
      <c r="J29" s="10" t="s">
        <v>16</v>
      </c>
      <c r="K29" s="10" t="s">
        <v>12</v>
      </c>
      <c r="L29" s="50">
        <v>3</v>
      </c>
      <c r="M29" s="50">
        <f t="shared" si="1"/>
        <v>0</v>
      </c>
      <c r="N29" s="42">
        <v>0</v>
      </c>
      <c r="P29" s="11"/>
      <c r="R29" s="12"/>
      <c r="S29" s="12"/>
      <c r="T29" s="12"/>
      <c r="U29" s="12"/>
      <c r="W29" s="27"/>
    </row>
    <row r="30" spans="1:26" ht="17.5" customHeight="1" x14ac:dyDescent="0.35">
      <c r="A30" s="55"/>
      <c r="C30" s="57"/>
      <c r="D30" s="21" t="s">
        <v>60</v>
      </c>
      <c r="E30" s="22" t="s">
        <v>150</v>
      </c>
      <c r="F30" s="47">
        <f t="shared" si="0"/>
        <v>3.2970000000000002</v>
      </c>
      <c r="G30" s="23" t="s">
        <v>34</v>
      </c>
      <c r="I30" s="10" t="s">
        <v>152</v>
      </c>
      <c r="J30" s="10" t="s">
        <v>17</v>
      </c>
      <c r="K30" s="10" t="s">
        <v>12</v>
      </c>
      <c r="L30" s="50">
        <v>3.2967</v>
      </c>
      <c r="M30" s="50">
        <f t="shared" si="1"/>
        <v>9.8900999999999989E-2</v>
      </c>
      <c r="N30" s="42">
        <v>0.03</v>
      </c>
      <c r="P30" s="11"/>
      <c r="R30" s="12"/>
      <c r="S30" s="12"/>
      <c r="T30" s="12">
        <v>3.5</v>
      </c>
      <c r="U30" s="12"/>
      <c r="W30" s="27"/>
    </row>
    <row r="31" spans="1:26" ht="17.5" customHeight="1" x14ac:dyDescent="0.35">
      <c r="A31" s="55"/>
      <c r="C31" s="57"/>
      <c r="D31" s="21" t="s">
        <v>61</v>
      </c>
      <c r="E31" s="22" t="s">
        <v>151</v>
      </c>
      <c r="F31" s="47">
        <f t="shared" si="0"/>
        <v>2.0920000000000001</v>
      </c>
      <c r="G31" s="23" t="s">
        <v>34</v>
      </c>
      <c r="I31" s="10" t="s">
        <v>153</v>
      </c>
      <c r="J31" s="10" t="s">
        <v>38</v>
      </c>
      <c r="K31" s="10" t="s">
        <v>12</v>
      </c>
      <c r="L31" s="50">
        <v>2.0916999999999999</v>
      </c>
      <c r="M31" s="50">
        <f t="shared" si="1"/>
        <v>1.0458499999999999</v>
      </c>
      <c r="N31" s="42">
        <v>0.5</v>
      </c>
      <c r="P31" s="11"/>
      <c r="R31" s="12"/>
      <c r="S31" s="12"/>
      <c r="T31" s="12">
        <v>5</v>
      </c>
      <c r="U31" s="12"/>
      <c r="W31" s="27"/>
    </row>
    <row r="32" spans="1:26" ht="17.5" customHeight="1" x14ac:dyDescent="0.35">
      <c r="A32" s="55"/>
      <c r="C32" s="58"/>
      <c r="D32" s="21" t="s">
        <v>222</v>
      </c>
      <c r="E32" s="22" t="s">
        <v>224</v>
      </c>
      <c r="F32" s="47">
        <f t="shared" si="0"/>
        <v>0.8</v>
      </c>
      <c r="G32" s="23" t="s">
        <v>4</v>
      </c>
      <c r="I32" s="10" t="s">
        <v>225</v>
      </c>
      <c r="J32" s="10" t="s">
        <v>16</v>
      </c>
      <c r="K32" s="10" t="s">
        <v>12</v>
      </c>
      <c r="L32" s="50">
        <v>0.8</v>
      </c>
      <c r="M32" s="50">
        <f t="shared" si="1"/>
        <v>0</v>
      </c>
      <c r="N32" s="42">
        <v>0</v>
      </c>
      <c r="P32" s="11"/>
      <c r="R32" s="12"/>
      <c r="S32" s="12"/>
      <c r="T32" s="12"/>
      <c r="U32" s="12"/>
      <c r="W32" s="27"/>
    </row>
    <row r="33" spans="1:23" ht="17.5" customHeight="1" x14ac:dyDescent="0.35">
      <c r="A33" s="55"/>
      <c r="C33" s="58"/>
      <c r="D33" s="22" t="s">
        <v>113</v>
      </c>
      <c r="E33" s="22" t="s">
        <v>47</v>
      </c>
      <c r="F33" s="47">
        <f t="shared" si="0"/>
        <v>1.4E-2</v>
      </c>
      <c r="G33" s="23" t="s">
        <v>31</v>
      </c>
      <c r="I33" s="10" t="s">
        <v>56</v>
      </c>
      <c r="J33" s="10" t="s">
        <v>16</v>
      </c>
      <c r="K33" s="10" t="s">
        <v>12</v>
      </c>
      <c r="L33" s="50">
        <v>1.4E-2</v>
      </c>
      <c r="M33" s="50">
        <f t="shared" si="1"/>
        <v>0</v>
      </c>
      <c r="N33" s="42">
        <v>0</v>
      </c>
      <c r="P33" s="11"/>
      <c r="R33" s="12"/>
      <c r="S33" s="12"/>
      <c r="T33" s="12"/>
      <c r="U33" s="12"/>
      <c r="W33" s="27"/>
    </row>
    <row r="34" spans="1:23" ht="17.5" customHeight="1" x14ac:dyDescent="0.35">
      <c r="A34" s="55"/>
      <c r="C34" s="57"/>
      <c r="D34" s="21" t="s">
        <v>64</v>
      </c>
      <c r="E34" s="22" t="s">
        <v>125</v>
      </c>
      <c r="F34" s="62">
        <f t="shared" si="0"/>
        <v>1.1999999999999999E-3</v>
      </c>
      <c r="G34" s="23" t="s">
        <v>35</v>
      </c>
      <c r="I34" s="10" t="s">
        <v>141</v>
      </c>
      <c r="J34" s="10" t="s">
        <v>16</v>
      </c>
      <c r="K34" s="10" t="s">
        <v>12</v>
      </c>
      <c r="L34" s="13">
        <v>1.1999999999999999E-3</v>
      </c>
      <c r="M34" s="13">
        <f t="shared" si="1"/>
        <v>0</v>
      </c>
      <c r="N34" s="42">
        <v>0</v>
      </c>
      <c r="P34" s="11"/>
      <c r="R34" s="12"/>
      <c r="S34" s="12"/>
      <c r="T34" s="12"/>
      <c r="U34" s="12"/>
      <c r="W34" s="27"/>
    </row>
    <row r="35" spans="1:23" ht="17.5" customHeight="1" x14ac:dyDescent="0.35">
      <c r="A35" s="55"/>
      <c r="C35" s="57"/>
      <c r="D35" s="21" t="s">
        <v>30</v>
      </c>
      <c r="E35" s="22" t="s">
        <v>50</v>
      </c>
      <c r="F35" s="47">
        <f t="shared" si="0"/>
        <v>0.03</v>
      </c>
      <c r="G35" s="23" t="s">
        <v>31</v>
      </c>
      <c r="I35" s="10" t="s">
        <v>57</v>
      </c>
      <c r="J35" s="10" t="s">
        <v>17</v>
      </c>
      <c r="K35" s="10" t="s">
        <v>12</v>
      </c>
      <c r="L35" s="50">
        <v>0.03</v>
      </c>
      <c r="M35" s="50">
        <f t="shared" si="1"/>
        <v>6.0000000000000001E-3</v>
      </c>
      <c r="N35" s="42">
        <v>0.2</v>
      </c>
      <c r="P35" s="11"/>
      <c r="R35" s="12"/>
      <c r="S35" s="12"/>
      <c r="T35" s="12"/>
      <c r="U35" s="12"/>
      <c r="W35" s="27"/>
    </row>
    <row r="36" spans="1:23" ht="17.5" customHeight="1" x14ac:dyDescent="0.35">
      <c r="A36" s="55"/>
      <c r="C36" s="57"/>
      <c r="D36" s="21" t="s">
        <v>65</v>
      </c>
      <c r="E36" s="22" t="s">
        <v>49</v>
      </c>
      <c r="F36" s="47">
        <f t="shared" si="0"/>
        <v>543.51</v>
      </c>
      <c r="G36" s="49" t="s">
        <v>116</v>
      </c>
      <c r="I36" s="10" t="s">
        <v>142</v>
      </c>
      <c r="J36" s="10" t="s">
        <v>39</v>
      </c>
      <c r="K36" s="10" t="s">
        <v>12</v>
      </c>
      <c r="L36" s="50">
        <v>543.51</v>
      </c>
      <c r="M36" s="50">
        <f t="shared" si="1"/>
        <v>27.1755</v>
      </c>
      <c r="N36" s="42">
        <v>0.05</v>
      </c>
      <c r="P36" s="11"/>
      <c r="R36" s="12"/>
      <c r="S36" s="12"/>
      <c r="T36" s="12"/>
      <c r="U36" s="12"/>
      <c r="W36" s="27"/>
    </row>
    <row r="37" spans="1:23" ht="17.5" customHeight="1" x14ac:dyDescent="0.35">
      <c r="A37" s="55"/>
      <c r="C37" s="57"/>
      <c r="D37" s="21" t="s">
        <v>66</v>
      </c>
      <c r="E37" s="22" t="s">
        <v>48</v>
      </c>
      <c r="F37" s="47">
        <f t="shared" si="0"/>
        <v>200</v>
      </c>
      <c r="G37" s="49" t="s">
        <v>124</v>
      </c>
      <c r="I37" s="10" t="s">
        <v>143</v>
      </c>
      <c r="J37" s="10" t="s">
        <v>39</v>
      </c>
      <c r="K37" s="10" t="s">
        <v>12</v>
      </c>
      <c r="L37" s="50">
        <v>200</v>
      </c>
      <c r="M37" s="50">
        <f t="shared" si="1"/>
        <v>10</v>
      </c>
      <c r="N37" s="42">
        <v>0.05</v>
      </c>
      <c r="P37" s="11"/>
      <c r="R37" s="12"/>
      <c r="S37" s="12"/>
      <c r="T37" s="12"/>
      <c r="U37" s="12"/>
      <c r="W37" s="27"/>
    </row>
    <row r="38" spans="1:23" ht="17.5" customHeight="1" x14ac:dyDescent="0.35">
      <c r="A38" s="55"/>
      <c r="C38" s="57"/>
      <c r="D38" s="21" t="s">
        <v>106</v>
      </c>
      <c r="E38" s="22" t="s">
        <v>114</v>
      </c>
      <c r="F38" s="47">
        <f t="shared" si="0"/>
        <v>20</v>
      </c>
      <c r="G38" s="49" t="s">
        <v>116</v>
      </c>
      <c r="I38" s="10" t="s">
        <v>144</v>
      </c>
      <c r="J38" s="10" t="s">
        <v>39</v>
      </c>
      <c r="K38" s="10" t="s">
        <v>12</v>
      </c>
      <c r="L38" s="50">
        <v>20</v>
      </c>
      <c r="M38" s="50">
        <f t="shared" si="1"/>
        <v>3.4000000000000004</v>
      </c>
      <c r="N38" s="42">
        <v>0.17</v>
      </c>
      <c r="P38" s="11"/>
      <c r="R38" s="12"/>
      <c r="S38" s="12"/>
      <c r="T38" s="12"/>
      <c r="U38" s="12"/>
      <c r="W38" s="27"/>
    </row>
    <row r="39" spans="1:23" ht="17.5" customHeight="1" x14ac:dyDescent="0.35">
      <c r="A39" s="55"/>
      <c r="C39" s="57"/>
      <c r="D39" s="21" t="s">
        <v>62</v>
      </c>
      <c r="E39" s="22" t="s">
        <v>115</v>
      </c>
      <c r="F39" s="47">
        <f t="shared" si="0"/>
        <v>26.779</v>
      </c>
      <c r="G39" s="49" t="s">
        <v>116</v>
      </c>
      <c r="I39" s="10" t="s">
        <v>145</v>
      </c>
      <c r="J39" s="10" t="s">
        <v>39</v>
      </c>
      <c r="K39" s="10" t="s">
        <v>12</v>
      </c>
      <c r="L39" s="50">
        <v>26.779</v>
      </c>
      <c r="M39" s="50">
        <f t="shared" si="1"/>
        <v>4.5524300000000002</v>
      </c>
      <c r="N39" s="42">
        <v>0.17</v>
      </c>
      <c r="P39" s="11"/>
      <c r="R39" s="14"/>
      <c r="S39" s="14"/>
      <c r="T39" s="12"/>
      <c r="U39" s="12"/>
      <c r="W39" s="27"/>
    </row>
    <row r="40" spans="1:23" ht="17.5" customHeight="1" x14ac:dyDescent="0.35">
      <c r="A40" s="55"/>
      <c r="C40" s="57"/>
      <c r="D40" s="21" t="s">
        <v>63</v>
      </c>
      <c r="E40" s="22" t="s">
        <v>41</v>
      </c>
      <c r="F40" s="47">
        <f t="shared" si="0"/>
        <v>2.2000000000000002</v>
      </c>
      <c r="G40" s="49" t="s">
        <v>116</v>
      </c>
      <c r="I40" s="10" t="s">
        <v>146</v>
      </c>
      <c r="J40" s="10" t="s">
        <v>39</v>
      </c>
      <c r="K40" s="10" t="s">
        <v>12</v>
      </c>
      <c r="L40" s="50">
        <v>2.2000000000000002</v>
      </c>
      <c r="M40" s="50">
        <f t="shared" si="1"/>
        <v>0.37400000000000005</v>
      </c>
      <c r="N40" s="51">
        <v>0.17</v>
      </c>
      <c r="P40" s="11"/>
      <c r="R40" s="12"/>
      <c r="S40" s="12"/>
      <c r="T40" s="12"/>
      <c r="U40" s="12"/>
      <c r="W40" s="27"/>
    </row>
    <row r="41" spans="1:23" ht="17.5" customHeight="1" x14ac:dyDescent="0.35">
      <c r="A41" s="55"/>
      <c r="C41" s="57"/>
      <c r="D41" s="21" t="s">
        <v>6</v>
      </c>
      <c r="E41" s="22" t="s">
        <v>178</v>
      </c>
      <c r="F41" s="47">
        <f t="shared" si="0"/>
        <v>50</v>
      </c>
      <c r="G41" s="49" t="s">
        <v>118</v>
      </c>
      <c r="H41" s="63"/>
      <c r="I41" s="10" t="s">
        <v>183</v>
      </c>
      <c r="J41" s="10" t="s">
        <v>16</v>
      </c>
      <c r="K41" s="10" t="s">
        <v>12</v>
      </c>
      <c r="L41" s="50">
        <v>50</v>
      </c>
      <c r="M41" s="50">
        <f t="shared" si="1"/>
        <v>0</v>
      </c>
      <c r="N41" s="42">
        <v>0</v>
      </c>
      <c r="P41" s="11"/>
      <c r="R41" s="12"/>
      <c r="S41" s="12"/>
      <c r="T41" s="12"/>
      <c r="U41" s="12"/>
      <c r="W41" s="27"/>
    </row>
    <row r="42" spans="1:23" ht="17.5" customHeight="1" x14ac:dyDescent="0.35">
      <c r="A42" s="55"/>
      <c r="C42" s="58"/>
      <c r="D42" s="22" t="s">
        <v>119</v>
      </c>
      <c r="E42" s="22" t="s">
        <v>179</v>
      </c>
      <c r="F42" s="47">
        <f t="shared" si="0"/>
        <v>28</v>
      </c>
      <c r="G42" s="23" t="s">
        <v>13</v>
      </c>
      <c r="I42" s="10" t="s">
        <v>181</v>
      </c>
      <c r="J42" s="10" t="s">
        <v>16</v>
      </c>
      <c r="K42" s="10" t="s">
        <v>12</v>
      </c>
      <c r="L42" s="50">
        <v>28</v>
      </c>
      <c r="M42" s="50">
        <f t="shared" si="1"/>
        <v>0</v>
      </c>
      <c r="N42" s="42">
        <v>0</v>
      </c>
      <c r="P42" s="11"/>
      <c r="R42" s="12"/>
      <c r="S42" s="12"/>
      <c r="T42" s="12"/>
      <c r="U42" s="12"/>
      <c r="W42" s="27"/>
    </row>
    <row r="43" spans="1:23" ht="17.5" customHeight="1" x14ac:dyDescent="0.35">
      <c r="A43" s="55"/>
      <c r="C43" s="58"/>
      <c r="D43" s="22" t="s">
        <v>120</v>
      </c>
      <c r="E43" s="22" t="s">
        <v>180</v>
      </c>
      <c r="F43" s="47">
        <f t="shared" si="0"/>
        <v>7</v>
      </c>
      <c r="G43" s="23" t="s">
        <v>13</v>
      </c>
      <c r="I43" s="10" t="s">
        <v>182</v>
      </c>
      <c r="J43" s="10" t="s">
        <v>16</v>
      </c>
      <c r="K43" s="10" t="s">
        <v>12</v>
      </c>
      <c r="L43" s="50">
        <v>7</v>
      </c>
      <c r="M43" s="50">
        <f t="shared" si="1"/>
        <v>0</v>
      </c>
      <c r="N43" s="42">
        <v>0</v>
      </c>
      <c r="P43" s="11"/>
      <c r="R43" s="12"/>
      <c r="S43" s="12"/>
      <c r="T43" s="12"/>
      <c r="U43" s="12"/>
      <c r="W43" s="27"/>
    </row>
    <row r="44" spans="1:23" ht="17.5" customHeight="1" x14ac:dyDescent="0.35">
      <c r="A44" s="55"/>
      <c r="C44" s="57"/>
      <c r="D44" s="22" t="s">
        <v>102</v>
      </c>
      <c r="E44" s="22" t="s">
        <v>103</v>
      </c>
      <c r="F44" s="47">
        <f t="shared" si="0"/>
        <v>4</v>
      </c>
      <c r="G44" s="23" t="s">
        <v>13</v>
      </c>
      <c r="I44" s="10" t="s">
        <v>109</v>
      </c>
      <c r="J44" s="10" t="s">
        <v>16</v>
      </c>
      <c r="K44" s="10" t="s">
        <v>12</v>
      </c>
      <c r="L44" s="50">
        <v>4</v>
      </c>
      <c r="M44" s="50">
        <f t="shared" si="1"/>
        <v>0</v>
      </c>
      <c r="N44" s="42">
        <v>0</v>
      </c>
      <c r="P44" s="11"/>
      <c r="R44" s="12"/>
      <c r="S44" s="12"/>
      <c r="T44" s="12"/>
      <c r="U44" s="12"/>
      <c r="W44" s="27"/>
    </row>
    <row r="45" spans="1:23" ht="17.5" customHeight="1" x14ac:dyDescent="0.35">
      <c r="A45" s="55"/>
      <c r="C45" s="57"/>
      <c r="D45" s="21" t="s">
        <v>5</v>
      </c>
      <c r="E45" s="22" t="s">
        <v>79</v>
      </c>
      <c r="F45" s="47">
        <f t="shared" si="0"/>
        <v>50</v>
      </c>
      <c r="G45" s="23" t="s">
        <v>78</v>
      </c>
      <c r="I45" s="10" t="s">
        <v>101</v>
      </c>
      <c r="J45" s="10" t="s">
        <v>16</v>
      </c>
      <c r="K45" s="10" t="s">
        <v>12</v>
      </c>
      <c r="L45" s="50">
        <v>50</v>
      </c>
      <c r="M45" s="50">
        <f t="shared" si="1"/>
        <v>0</v>
      </c>
      <c r="N45" s="42">
        <v>0</v>
      </c>
      <c r="P45" s="11"/>
      <c r="R45" s="12"/>
      <c r="S45" s="12"/>
      <c r="T45" s="12"/>
      <c r="U45" s="12"/>
      <c r="W45" s="27"/>
    </row>
    <row r="46" spans="1:23" ht="17.5" customHeight="1" x14ac:dyDescent="0.35">
      <c r="A46" s="55"/>
      <c r="C46" s="57"/>
      <c r="D46" s="21" t="s">
        <v>127</v>
      </c>
      <c r="E46" s="22" t="s">
        <v>105</v>
      </c>
      <c r="F46" s="47">
        <f t="shared" si="0"/>
        <v>4</v>
      </c>
      <c r="G46" s="23" t="s">
        <v>4</v>
      </c>
      <c r="I46" s="10" t="s">
        <v>110</v>
      </c>
      <c r="J46" s="10" t="s">
        <v>16</v>
      </c>
      <c r="K46" s="10" t="s">
        <v>12</v>
      </c>
      <c r="L46" s="50">
        <v>4</v>
      </c>
      <c r="M46" s="50">
        <f t="shared" si="1"/>
        <v>0</v>
      </c>
      <c r="N46" s="42">
        <v>0</v>
      </c>
      <c r="P46" s="11"/>
      <c r="R46" s="12"/>
      <c r="S46" s="12"/>
      <c r="T46" s="12"/>
      <c r="U46" s="12"/>
      <c r="W46" s="27"/>
    </row>
    <row r="47" spans="1:23" ht="17.5" customHeight="1" x14ac:dyDescent="0.35">
      <c r="A47" s="55"/>
      <c r="C47" s="57"/>
      <c r="D47" s="21" t="s">
        <v>126</v>
      </c>
      <c r="E47" s="22" t="s">
        <v>105</v>
      </c>
      <c r="F47" s="47">
        <f t="shared" si="0"/>
        <v>0.12</v>
      </c>
      <c r="G47" s="23" t="s">
        <v>4</v>
      </c>
      <c r="I47" s="10" t="s">
        <v>110</v>
      </c>
      <c r="J47" s="10" t="s">
        <v>16</v>
      </c>
      <c r="K47" s="10" t="s">
        <v>12</v>
      </c>
      <c r="L47" s="50">
        <v>0.12</v>
      </c>
      <c r="M47" s="50">
        <f t="shared" si="1"/>
        <v>0</v>
      </c>
      <c r="N47" s="42">
        <v>0</v>
      </c>
      <c r="P47" s="11"/>
      <c r="R47" s="12"/>
      <c r="S47" s="12"/>
      <c r="T47" s="12"/>
      <c r="U47" s="12"/>
      <c r="W47" s="27"/>
    </row>
    <row r="48" spans="1:23" ht="17.5" customHeight="1" x14ac:dyDescent="0.35">
      <c r="A48" s="55"/>
      <c r="C48" s="57"/>
      <c r="D48" s="76" t="s">
        <v>228</v>
      </c>
      <c r="E48" s="22" t="s">
        <v>117</v>
      </c>
      <c r="F48" s="47">
        <f t="shared" si="0"/>
        <v>1</v>
      </c>
      <c r="G48" s="23" t="s">
        <v>4</v>
      </c>
      <c r="I48" s="10" t="s">
        <v>147</v>
      </c>
      <c r="J48" s="10" t="s">
        <v>39</v>
      </c>
      <c r="K48" s="10" t="s">
        <v>12</v>
      </c>
      <c r="L48" s="50">
        <v>1</v>
      </c>
      <c r="M48" s="50">
        <f t="shared" si="1"/>
        <v>0.05</v>
      </c>
      <c r="N48" s="42">
        <v>0.05</v>
      </c>
      <c r="P48" s="11"/>
      <c r="R48" s="12"/>
      <c r="S48" s="12"/>
      <c r="T48" s="12"/>
      <c r="U48" s="12"/>
      <c r="W48" s="27"/>
    </row>
    <row r="49" spans="1:16" ht="17.5" customHeight="1" x14ac:dyDescent="0.35">
      <c r="A49" s="55"/>
      <c r="C49" s="58"/>
    </row>
    <row r="50" spans="1:16" ht="17.5" customHeight="1" x14ac:dyDescent="0.35">
      <c r="A50" s="56"/>
      <c r="C50" s="58"/>
    </row>
    <row r="51" spans="1:16" ht="17.5" customHeight="1" x14ac:dyDescent="0.35">
      <c r="A51" s="56"/>
      <c r="D51" s="88" t="s">
        <v>15</v>
      </c>
      <c r="E51" s="89"/>
      <c r="F51" s="89"/>
      <c r="G51" s="90"/>
    </row>
    <row r="52" spans="1:16" ht="17.5" customHeight="1" x14ac:dyDescent="0.35">
      <c r="A52" s="56"/>
      <c r="D52" s="24" t="s">
        <v>0</v>
      </c>
      <c r="E52" s="24" t="s">
        <v>1</v>
      </c>
      <c r="F52" s="25" t="s">
        <v>2</v>
      </c>
      <c r="G52" s="26" t="s">
        <v>3</v>
      </c>
      <c r="P52" s="65"/>
    </row>
    <row r="53" spans="1:16" ht="17.5" customHeight="1" x14ac:dyDescent="0.35">
      <c r="A53" s="56"/>
      <c r="D53" s="28" t="s">
        <v>32</v>
      </c>
      <c r="E53" s="12" t="s">
        <v>42</v>
      </c>
      <c r="F53" s="38">
        <f>F27-F35-(F33/2)</f>
        <v>8.299999999999999E-2</v>
      </c>
      <c r="G53" s="27" t="s">
        <v>31</v>
      </c>
      <c r="P53" s="65"/>
    </row>
    <row r="54" spans="1:16" ht="17.5" customHeight="1" x14ac:dyDescent="0.35">
      <c r="A54" s="56"/>
      <c r="D54" s="64" t="s">
        <v>172</v>
      </c>
      <c r="E54" s="12" t="s">
        <v>173</v>
      </c>
      <c r="F54" s="38">
        <f>IF(F38&gt;50,0.8-((F38-50)/400),0.8)</f>
        <v>0.8</v>
      </c>
      <c r="G54" s="27" t="s">
        <v>4</v>
      </c>
      <c r="P54" s="65"/>
    </row>
    <row r="55" spans="1:16" ht="17.5" customHeight="1" x14ac:dyDescent="0.35">
      <c r="A55" s="56"/>
      <c r="D55" s="28" t="s">
        <v>33</v>
      </c>
      <c r="E55" s="12" t="s">
        <v>43</v>
      </c>
      <c r="F55" s="38">
        <f>(F34*F36)/(F54*F28*F39)</f>
        <v>3.0444191343963548E-2</v>
      </c>
      <c r="G55" s="27" t="s">
        <v>31</v>
      </c>
      <c r="P55" s="65"/>
    </row>
    <row r="56" spans="1:16" ht="17.5" customHeight="1" x14ac:dyDescent="0.35">
      <c r="A56" s="56"/>
      <c r="D56" s="28" t="s">
        <v>68</v>
      </c>
      <c r="E56" s="12" t="s">
        <v>51</v>
      </c>
      <c r="F56" s="37">
        <f>F34*F36*1000</f>
        <v>652.21199999999988</v>
      </c>
      <c r="G56" s="27" t="s">
        <v>36</v>
      </c>
      <c r="P56" s="65"/>
    </row>
    <row r="57" spans="1:16" ht="17.5" customHeight="1" x14ac:dyDescent="0.35">
      <c r="A57" s="56"/>
      <c r="P57" s="65"/>
    </row>
    <row r="58" spans="1:16" ht="17.5" customHeight="1" x14ac:dyDescent="0.35">
      <c r="A58" s="56"/>
      <c r="P58" s="65"/>
    </row>
    <row r="59" spans="1:16" ht="17.5" customHeight="1" x14ac:dyDescent="0.35">
      <c r="A59" s="56"/>
      <c r="D59" s="77" t="s">
        <v>24</v>
      </c>
      <c r="E59" s="78"/>
      <c r="F59" s="78"/>
      <c r="G59" s="79"/>
      <c r="P59" s="61"/>
    </row>
    <row r="60" spans="1:16" ht="17.5" customHeight="1" x14ac:dyDescent="0.35">
      <c r="A60" s="56"/>
      <c r="D60" s="29" t="s">
        <v>0</v>
      </c>
      <c r="E60" s="29" t="s">
        <v>1</v>
      </c>
      <c r="F60" s="30" t="s">
        <v>2</v>
      </c>
      <c r="G60" s="31" t="s">
        <v>3</v>
      </c>
      <c r="P60" s="61"/>
    </row>
    <row r="61" spans="1:16" ht="17.5" customHeight="1" x14ac:dyDescent="0.35">
      <c r="A61" s="56"/>
      <c r="D61" s="34" t="s">
        <v>67</v>
      </c>
      <c r="E61" s="32" t="s">
        <v>52</v>
      </c>
      <c r="F61" s="40">
        <f>F48*F56*(F53-(0.5*F54*F55))</f>
        <v>46.191169230068326</v>
      </c>
      <c r="G61" s="33" t="s">
        <v>37</v>
      </c>
      <c r="P61" s="66" t="s">
        <v>8</v>
      </c>
    </row>
    <row r="62" spans="1:16" ht="17.5" customHeight="1" x14ac:dyDescent="0.35">
      <c r="A62" s="56"/>
      <c r="P62" s="61"/>
    </row>
    <row r="63" spans="1:16" ht="17.5" customHeight="1" x14ac:dyDescent="0.35">
      <c r="A63" s="56"/>
      <c r="P63" s="61"/>
    </row>
    <row r="64" spans="1:16" ht="17.5" customHeight="1" x14ac:dyDescent="0.35">
      <c r="A64" s="56"/>
      <c r="F64" s="35"/>
      <c r="P64" s="61"/>
    </row>
    <row r="65" spans="1:16" ht="17.5" customHeight="1" x14ac:dyDescent="0.35">
      <c r="A65" s="56"/>
      <c r="P65" s="61"/>
    </row>
    <row r="66" spans="1:16" ht="17.5" customHeight="1" x14ac:dyDescent="0.35">
      <c r="A66" s="56"/>
      <c r="P66" s="61"/>
    </row>
    <row r="67" spans="1:16" ht="17.5" customHeight="1" x14ac:dyDescent="0.35">
      <c r="A67" s="56"/>
      <c r="P67" s="61"/>
    </row>
    <row r="68" spans="1:16" ht="17.5" customHeight="1" x14ac:dyDescent="0.35">
      <c r="A68" s="56"/>
      <c r="P68" s="61"/>
    </row>
    <row r="69" spans="1:16" ht="17.5" customHeight="1" x14ac:dyDescent="0.35">
      <c r="A69" s="56"/>
      <c r="P69" s="61"/>
    </row>
    <row r="70" spans="1:16" ht="17.5" customHeight="1" x14ac:dyDescent="0.35">
      <c r="A70" s="56"/>
      <c r="P70" s="61"/>
    </row>
    <row r="71" spans="1:16" ht="17.5" customHeight="1" x14ac:dyDescent="0.35">
      <c r="A71" s="56"/>
      <c r="P71" s="61"/>
    </row>
    <row r="72" spans="1:16" ht="17.5" customHeight="1" x14ac:dyDescent="0.35">
      <c r="A72" s="56"/>
      <c r="H72" s="56"/>
    </row>
  </sheetData>
  <sheetProtection selectLockedCells="1"/>
  <mergeCells count="6">
    <mergeCell ref="D59:G59"/>
    <mergeCell ref="I25:N25"/>
    <mergeCell ref="R25:U25"/>
    <mergeCell ref="W25:W26"/>
    <mergeCell ref="D25:G25"/>
    <mergeCell ref="D51:G51"/>
  </mergeCells>
  <pageMargins left="0.7" right="0.7" top="0.78740157499999996" bottom="0.78740157499999996" header="0.3" footer="0.3"/>
  <pageSetup paperSize="9" orientation="portrait" r:id="rId1"/>
  <ignoredErrors>
    <ignoredError sqref="B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3A2B-7292-44D9-8F87-75753BA994FC}">
  <dimension ref="A1:X73"/>
  <sheetViews>
    <sheetView zoomScaleNormal="100" workbookViewId="0">
      <selection activeCell="B1" sqref="B1"/>
    </sheetView>
  </sheetViews>
  <sheetFormatPr defaultColWidth="8.6328125" defaultRowHeight="17.5" customHeight="1" x14ac:dyDescent="0.35"/>
  <cols>
    <col min="1" max="2" width="8.6328125" style="2" customWidth="1"/>
    <col min="3" max="4" width="8.6328125" style="2"/>
    <col min="5" max="5" width="60.6328125" style="2" customWidth="1"/>
    <col min="6" max="6" width="8.6328125" style="2" customWidth="1"/>
    <col min="7" max="7" width="12.6328125" style="16" customWidth="1"/>
    <col min="8" max="8" width="8.6328125" style="2"/>
    <col min="9" max="9" width="68.6328125" style="2" customWidth="1"/>
    <col min="10" max="10" width="15.6328125" style="2" customWidth="1"/>
    <col min="11" max="11" width="10.6328125" style="2" customWidth="1"/>
    <col min="12" max="15" width="8.6328125" style="2"/>
    <col min="16" max="16" width="8.6328125" style="3"/>
    <col min="17" max="22" width="8.6328125" style="2"/>
    <col min="23" max="23" width="11.6328125" style="16" customWidth="1"/>
    <col min="24" max="16384" width="8.6328125" style="2"/>
  </cols>
  <sheetData>
    <row r="1" spans="1:24" ht="17.5" customHeight="1" thickBot="1" x14ac:dyDescent="0.4">
      <c r="A1" s="46">
        <v>0.12</v>
      </c>
      <c r="B1" s="60">
        <f>F73</f>
        <v>2.0497311931022586</v>
      </c>
      <c r="D1" s="15" t="s">
        <v>27</v>
      </c>
      <c r="E1" s="2" t="s">
        <v>45</v>
      </c>
      <c r="G1" s="16" t="s">
        <v>31</v>
      </c>
      <c r="H1" s="44"/>
      <c r="X1" s="16"/>
    </row>
    <row r="2" spans="1:24" ht="17.5" customHeight="1" x14ac:dyDescent="0.35">
      <c r="A2" s="45">
        <v>1</v>
      </c>
      <c r="B2" s="17"/>
      <c r="D2" s="15" t="s">
        <v>28</v>
      </c>
      <c r="E2" s="2" t="s">
        <v>44</v>
      </c>
      <c r="G2" s="16" t="s">
        <v>31</v>
      </c>
      <c r="H2" s="44"/>
      <c r="X2" s="16"/>
    </row>
    <row r="3" spans="1:24" ht="17.5" customHeight="1" x14ac:dyDescent="0.35">
      <c r="A3" s="45">
        <v>3</v>
      </c>
      <c r="B3" s="17"/>
      <c r="D3" s="15" t="s">
        <v>29</v>
      </c>
      <c r="E3" s="2" t="s">
        <v>46</v>
      </c>
      <c r="F3" s="16"/>
      <c r="G3" s="16" t="s">
        <v>31</v>
      </c>
      <c r="H3" s="44"/>
      <c r="X3" s="16"/>
    </row>
    <row r="4" spans="1:24" ht="17.5" customHeight="1" x14ac:dyDescent="0.35">
      <c r="A4" s="45">
        <v>3.2970000000000002</v>
      </c>
      <c r="B4" s="17"/>
      <c r="D4" s="15" t="s">
        <v>60</v>
      </c>
      <c r="E4" s="2" t="s">
        <v>150</v>
      </c>
      <c r="F4" s="16"/>
      <c r="G4" s="16" t="s">
        <v>34</v>
      </c>
      <c r="H4" s="44"/>
      <c r="X4" s="16"/>
    </row>
    <row r="5" spans="1:24" ht="17.5" customHeight="1" x14ac:dyDescent="0.35">
      <c r="A5" s="45">
        <v>2.0920000000000001</v>
      </c>
      <c r="B5" s="17"/>
      <c r="D5" s="15" t="s">
        <v>61</v>
      </c>
      <c r="E5" s="2" t="s">
        <v>151</v>
      </c>
      <c r="F5" s="16"/>
      <c r="G5" s="16" t="s">
        <v>34</v>
      </c>
      <c r="H5" s="44"/>
      <c r="X5" s="16"/>
    </row>
    <row r="6" spans="1:24" ht="17.5" customHeight="1" x14ac:dyDescent="0.35">
      <c r="A6" s="45">
        <v>0.8</v>
      </c>
      <c r="B6" s="17"/>
      <c r="D6" s="15" t="s">
        <v>222</v>
      </c>
      <c r="E6" s="2" t="s">
        <v>224</v>
      </c>
      <c r="F6" s="16"/>
      <c r="G6" s="16" t="s">
        <v>4</v>
      </c>
      <c r="H6" s="44"/>
      <c r="I6" s="2" t="s">
        <v>223</v>
      </c>
      <c r="P6" s="11" t="s">
        <v>9</v>
      </c>
      <c r="X6" s="16"/>
    </row>
    <row r="7" spans="1:24" ht="17.5" customHeight="1" x14ac:dyDescent="0.35">
      <c r="A7" s="45">
        <v>1.4E-2</v>
      </c>
      <c r="B7" s="17"/>
      <c r="D7" s="2" t="s">
        <v>113</v>
      </c>
      <c r="E7" s="2" t="s">
        <v>47</v>
      </c>
      <c r="F7" s="16"/>
      <c r="G7" s="16" t="s">
        <v>31</v>
      </c>
      <c r="H7" s="44"/>
      <c r="X7" s="16"/>
    </row>
    <row r="8" spans="1:24" ht="17.5" customHeight="1" x14ac:dyDescent="0.35">
      <c r="A8" s="43">
        <v>1.1999999999999999E-3</v>
      </c>
      <c r="B8" s="17"/>
      <c r="D8" s="15" t="s">
        <v>64</v>
      </c>
      <c r="E8" s="2" t="s">
        <v>125</v>
      </c>
      <c r="F8" s="16"/>
      <c r="G8" s="16" t="s">
        <v>35</v>
      </c>
      <c r="H8" s="44"/>
      <c r="X8" s="16"/>
    </row>
    <row r="9" spans="1:24" ht="17.5" customHeight="1" x14ac:dyDescent="0.35">
      <c r="A9" s="45">
        <v>0.03</v>
      </c>
      <c r="B9" s="17"/>
      <c r="D9" s="15" t="s">
        <v>30</v>
      </c>
      <c r="E9" s="2" t="s">
        <v>50</v>
      </c>
      <c r="F9" s="16"/>
      <c r="G9" s="16" t="s">
        <v>31</v>
      </c>
      <c r="H9" s="44"/>
      <c r="X9" s="16"/>
    </row>
    <row r="10" spans="1:24" ht="17.5" customHeight="1" x14ac:dyDescent="0.35">
      <c r="A10" s="45">
        <v>543.51</v>
      </c>
      <c r="B10" s="17"/>
      <c r="D10" s="15" t="s">
        <v>65</v>
      </c>
      <c r="E10" s="2" t="s">
        <v>49</v>
      </c>
      <c r="F10" s="16"/>
      <c r="G10" s="63" t="s">
        <v>116</v>
      </c>
      <c r="H10" s="63"/>
      <c r="X10" s="16"/>
    </row>
    <row r="11" spans="1:24" ht="17.5" customHeight="1" x14ac:dyDescent="0.35">
      <c r="A11" s="45">
        <v>200</v>
      </c>
      <c r="B11" s="17"/>
      <c r="D11" s="15" t="s">
        <v>66</v>
      </c>
      <c r="E11" s="2" t="s">
        <v>48</v>
      </c>
      <c r="F11" s="16"/>
      <c r="G11" s="63" t="s">
        <v>124</v>
      </c>
      <c r="H11" s="63"/>
      <c r="X11" s="16"/>
    </row>
    <row r="12" spans="1:24" ht="17.5" customHeight="1" x14ac:dyDescent="0.35">
      <c r="A12" s="45">
        <v>20</v>
      </c>
      <c r="B12" s="17"/>
      <c r="D12" s="15" t="s">
        <v>106</v>
      </c>
      <c r="E12" s="2" t="s">
        <v>114</v>
      </c>
      <c r="F12" s="16"/>
      <c r="G12" s="63" t="s">
        <v>116</v>
      </c>
      <c r="H12" s="63"/>
      <c r="X12" s="16"/>
    </row>
    <row r="13" spans="1:24" ht="17.5" customHeight="1" x14ac:dyDescent="0.35">
      <c r="A13" s="45">
        <v>26.779</v>
      </c>
      <c r="B13" s="17"/>
      <c r="D13" s="15" t="s">
        <v>62</v>
      </c>
      <c r="E13" s="2" t="s">
        <v>115</v>
      </c>
      <c r="F13" s="16"/>
      <c r="G13" s="63" t="s">
        <v>116</v>
      </c>
      <c r="H13" s="63"/>
      <c r="X13" s="16"/>
    </row>
    <row r="14" spans="1:24" ht="17.5" customHeight="1" x14ac:dyDescent="0.35">
      <c r="A14" s="45">
        <v>2.2000000000000002</v>
      </c>
      <c r="B14" s="17"/>
      <c r="D14" s="15" t="s">
        <v>63</v>
      </c>
      <c r="E14" s="2" t="s">
        <v>41</v>
      </c>
      <c r="F14" s="16"/>
      <c r="G14" s="63" t="s">
        <v>116</v>
      </c>
      <c r="H14" s="63"/>
      <c r="X14" s="16"/>
    </row>
    <row r="15" spans="1:24" ht="17.5" customHeight="1" x14ac:dyDescent="0.35">
      <c r="A15" s="45">
        <v>50</v>
      </c>
      <c r="B15" s="17"/>
      <c r="D15" s="15" t="s">
        <v>6</v>
      </c>
      <c r="E15" s="2" t="s">
        <v>178</v>
      </c>
      <c r="F15" s="16"/>
      <c r="G15" s="63" t="s">
        <v>118</v>
      </c>
      <c r="H15" s="63"/>
      <c r="X15" s="16"/>
    </row>
    <row r="16" spans="1:24" ht="17.5" customHeight="1" x14ac:dyDescent="0.35">
      <c r="A16" s="45">
        <v>28</v>
      </c>
      <c r="B16" s="17"/>
      <c r="D16" s="2" t="s">
        <v>119</v>
      </c>
      <c r="E16" s="2" t="s">
        <v>179</v>
      </c>
      <c r="F16" s="16"/>
      <c r="G16" s="16" t="s">
        <v>13</v>
      </c>
      <c r="H16" s="44"/>
      <c r="X16" s="16"/>
    </row>
    <row r="17" spans="1:24" ht="17.5" customHeight="1" x14ac:dyDescent="0.35">
      <c r="A17" s="45">
        <v>7</v>
      </c>
      <c r="B17" s="17"/>
      <c r="D17" s="2" t="s">
        <v>120</v>
      </c>
      <c r="E17" s="2" t="s">
        <v>180</v>
      </c>
      <c r="F17" s="16"/>
      <c r="G17" s="16" t="s">
        <v>13</v>
      </c>
      <c r="H17" s="44"/>
      <c r="X17" s="16"/>
    </row>
    <row r="18" spans="1:24" ht="17.5" customHeight="1" x14ac:dyDescent="0.35">
      <c r="A18" s="45">
        <v>4</v>
      </c>
      <c r="B18" s="17"/>
      <c r="D18" s="2" t="s">
        <v>102</v>
      </c>
      <c r="E18" s="2" t="s">
        <v>103</v>
      </c>
      <c r="F18" s="16"/>
      <c r="G18" s="16" t="s">
        <v>13</v>
      </c>
      <c r="H18" s="44"/>
      <c r="X18" s="16"/>
    </row>
    <row r="19" spans="1:24" ht="17.5" customHeight="1" x14ac:dyDescent="0.35">
      <c r="A19" s="45">
        <v>50</v>
      </c>
      <c r="B19" s="17"/>
      <c r="D19" s="15" t="s">
        <v>5</v>
      </c>
      <c r="E19" s="2" t="s">
        <v>79</v>
      </c>
      <c r="F19" s="16"/>
      <c r="G19" s="16" t="s">
        <v>78</v>
      </c>
      <c r="H19" s="44"/>
      <c r="X19" s="16"/>
    </row>
    <row r="20" spans="1:24" ht="17.5" customHeight="1" x14ac:dyDescent="0.35">
      <c r="A20" s="45">
        <v>4</v>
      </c>
      <c r="B20" s="17"/>
      <c r="D20" s="15" t="s">
        <v>127</v>
      </c>
      <c r="E20" s="2" t="s">
        <v>105</v>
      </c>
      <c r="F20" s="16"/>
      <c r="G20" s="16" t="s">
        <v>4</v>
      </c>
      <c r="H20" s="44"/>
      <c r="I20" s="2" t="s">
        <v>121</v>
      </c>
      <c r="P20" s="11" t="s">
        <v>8</v>
      </c>
      <c r="X20" s="16"/>
    </row>
    <row r="21" spans="1:24" ht="17.5" customHeight="1" x14ac:dyDescent="0.35">
      <c r="A21" s="45">
        <v>0.12</v>
      </c>
      <c r="B21" s="17"/>
      <c r="D21" s="15" t="s">
        <v>126</v>
      </c>
      <c r="E21" s="2" t="s">
        <v>105</v>
      </c>
      <c r="F21" s="16"/>
      <c r="G21" s="16" t="s">
        <v>4</v>
      </c>
      <c r="H21" s="44"/>
      <c r="I21" s="2" t="s">
        <v>122</v>
      </c>
      <c r="P21" s="11" t="s">
        <v>8</v>
      </c>
      <c r="X21" s="16"/>
    </row>
    <row r="22" spans="1:24" ht="17.5" customHeight="1" x14ac:dyDescent="0.35">
      <c r="A22" s="45">
        <v>1</v>
      </c>
      <c r="D22" s="75" t="s">
        <v>228</v>
      </c>
      <c r="E22" s="2" t="s">
        <v>117</v>
      </c>
      <c r="G22" s="16" t="s">
        <v>4</v>
      </c>
    </row>
    <row r="24" spans="1:24" ht="17.5" customHeight="1" x14ac:dyDescent="0.35">
      <c r="I24" s="4"/>
    </row>
    <row r="25" spans="1:24" ht="17.5" customHeight="1" x14ac:dyDescent="0.35">
      <c r="A25" s="36"/>
      <c r="D25" s="85" t="s">
        <v>14</v>
      </c>
      <c r="E25" s="86"/>
      <c r="F25" s="86"/>
      <c r="G25" s="87"/>
      <c r="I25" s="80" t="s">
        <v>23</v>
      </c>
      <c r="J25" s="80"/>
      <c r="K25" s="80"/>
      <c r="L25" s="80"/>
      <c r="M25" s="80"/>
      <c r="N25" s="80"/>
      <c r="P25" s="5"/>
      <c r="R25" s="81" t="s">
        <v>26</v>
      </c>
      <c r="S25" s="82"/>
      <c r="T25" s="82"/>
      <c r="U25" s="82"/>
      <c r="W25" s="83" t="s">
        <v>112</v>
      </c>
    </row>
    <row r="26" spans="1:24" ht="17.5" customHeight="1" x14ac:dyDescent="0.35">
      <c r="A26" s="59"/>
      <c r="D26" s="18" t="s">
        <v>0</v>
      </c>
      <c r="E26" s="18" t="s">
        <v>1</v>
      </c>
      <c r="F26" s="19" t="s">
        <v>2</v>
      </c>
      <c r="G26" s="20" t="s">
        <v>3</v>
      </c>
      <c r="I26" s="6" t="s">
        <v>18</v>
      </c>
      <c r="J26" s="6" t="s">
        <v>19</v>
      </c>
      <c r="K26" s="6" t="s">
        <v>20</v>
      </c>
      <c r="L26" s="7" t="s">
        <v>21</v>
      </c>
      <c r="M26" s="7" t="s">
        <v>22</v>
      </c>
      <c r="N26" s="7" t="s">
        <v>7</v>
      </c>
      <c r="P26" s="8" t="s">
        <v>25</v>
      </c>
      <c r="R26" s="9" t="s">
        <v>10</v>
      </c>
      <c r="S26" s="9" t="s">
        <v>11</v>
      </c>
      <c r="T26" s="39" t="s">
        <v>148</v>
      </c>
      <c r="U26" s="39" t="s">
        <v>149</v>
      </c>
      <c r="W26" s="84"/>
    </row>
    <row r="27" spans="1:24" ht="17.5" customHeight="1" x14ac:dyDescent="0.35">
      <c r="A27" s="54"/>
      <c r="D27" s="21" t="s">
        <v>27</v>
      </c>
      <c r="E27" s="22" t="s">
        <v>45</v>
      </c>
      <c r="F27" s="47">
        <f t="shared" ref="F27:F48" si="0">A1</f>
        <v>0.12</v>
      </c>
      <c r="G27" s="23" t="s">
        <v>31</v>
      </c>
      <c r="I27" s="10" t="s">
        <v>53</v>
      </c>
      <c r="J27" s="10" t="s">
        <v>17</v>
      </c>
      <c r="K27" s="10" t="s">
        <v>12</v>
      </c>
      <c r="L27" s="50">
        <v>0.12</v>
      </c>
      <c r="M27" s="50">
        <f>N27*ABS(L27)</f>
        <v>9.9999600000000004E-3</v>
      </c>
      <c r="N27" s="42">
        <v>8.3333000000000004E-2</v>
      </c>
      <c r="P27" s="11"/>
      <c r="R27" s="12"/>
      <c r="S27" s="12"/>
      <c r="T27" s="12"/>
      <c r="U27" s="12"/>
      <c r="W27" s="27"/>
    </row>
    <row r="28" spans="1:24" ht="17.5" customHeight="1" x14ac:dyDescent="0.35">
      <c r="A28" s="55"/>
      <c r="D28" s="21" t="s">
        <v>28</v>
      </c>
      <c r="E28" s="22" t="s">
        <v>44</v>
      </c>
      <c r="F28" s="47">
        <f t="shared" si="0"/>
        <v>1</v>
      </c>
      <c r="G28" s="23" t="s">
        <v>31</v>
      </c>
      <c r="I28" s="10" t="s">
        <v>54</v>
      </c>
      <c r="J28" s="10" t="s">
        <v>16</v>
      </c>
      <c r="K28" s="10" t="s">
        <v>12</v>
      </c>
      <c r="L28" s="50">
        <v>1</v>
      </c>
      <c r="M28" s="50">
        <f t="shared" ref="M28:M48" si="1">N28*ABS(L28)</f>
        <v>0</v>
      </c>
      <c r="N28" s="42">
        <v>0</v>
      </c>
      <c r="P28" s="11"/>
      <c r="R28" s="12"/>
      <c r="S28" s="12"/>
      <c r="T28" s="12"/>
      <c r="U28" s="12"/>
      <c r="W28" s="27"/>
    </row>
    <row r="29" spans="1:24" ht="17.5" customHeight="1" x14ac:dyDescent="0.35">
      <c r="A29" s="55"/>
      <c r="D29" s="21" t="s">
        <v>29</v>
      </c>
      <c r="E29" s="22" t="s">
        <v>46</v>
      </c>
      <c r="F29" s="47">
        <f t="shared" si="0"/>
        <v>3</v>
      </c>
      <c r="G29" s="23" t="s">
        <v>31</v>
      </c>
      <c r="I29" s="10" t="s">
        <v>55</v>
      </c>
      <c r="J29" s="10" t="s">
        <v>16</v>
      </c>
      <c r="K29" s="10" t="s">
        <v>12</v>
      </c>
      <c r="L29" s="50">
        <v>3</v>
      </c>
      <c r="M29" s="50">
        <f t="shared" si="1"/>
        <v>0</v>
      </c>
      <c r="N29" s="42">
        <v>0</v>
      </c>
      <c r="P29" s="11"/>
      <c r="R29" s="12"/>
      <c r="S29" s="12"/>
      <c r="T29" s="12"/>
      <c r="U29" s="12"/>
      <c r="W29" s="27"/>
    </row>
    <row r="30" spans="1:24" ht="17.5" customHeight="1" x14ac:dyDescent="0.35">
      <c r="A30" s="55"/>
      <c r="D30" s="21" t="s">
        <v>60</v>
      </c>
      <c r="E30" s="22" t="s">
        <v>150</v>
      </c>
      <c r="F30" s="47">
        <f t="shared" si="0"/>
        <v>3.2970000000000002</v>
      </c>
      <c r="G30" s="23" t="s">
        <v>34</v>
      </c>
      <c r="I30" s="10" t="s">
        <v>152</v>
      </c>
      <c r="J30" s="10" t="s">
        <v>17</v>
      </c>
      <c r="K30" s="10" t="s">
        <v>12</v>
      </c>
      <c r="L30" s="50">
        <v>3.2967</v>
      </c>
      <c r="M30" s="50">
        <f t="shared" si="1"/>
        <v>9.8900999999999989E-2</v>
      </c>
      <c r="N30" s="42">
        <v>0.03</v>
      </c>
      <c r="P30" s="11"/>
      <c r="R30" s="12"/>
      <c r="S30" s="12"/>
      <c r="T30" s="12">
        <v>3.5</v>
      </c>
      <c r="U30" s="12"/>
      <c r="W30" s="27"/>
    </row>
    <row r="31" spans="1:24" ht="17.5" customHeight="1" x14ac:dyDescent="0.35">
      <c r="A31" s="55"/>
      <c r="D31" s="21" t="s">
        <v>61</v>
      </c>
      <c r="E31" s="22" t="s">
        <v>151</v>
      </c>
      <c r="F31" s="47">
        <f t="shared" si="0"/>
        <v>2.0920000000000001</v>
      </c>
      <c r="G31" s="23" t="s">
        <v>34</v>
      </c>
      <c r="I31" s="10" t="s">
        <v>153</v>
      </c>
      <c r="J31" s="10" t="s">
        <v>38</v>
      </c>
      <c r="K31" s="10" t="s">
        <v>12</v>
      </c>
      <c r="L31" s="50">
        <v>2.0916999999999999</v>
      </c>
      <c r="M31" s="50">
        <f t="shared" si="1"/>
        <v>1.0458499999999999</v>
      </c>
      <c r="N31" s="42">
        <v>0.5</v>
      </c>
      <c r="P31" s="11"/>
      <c r="R31" s="12"/>
      <c r="S31" s="12"/>
      <c r="T31" s="12">
        <v>5</v>
      </c>
      <c r="U31" s="12"/>
      <c r="W31" s="27"/>
    </row>
    <row r="32" spans="1:24" ht="17.5" customHeight="1" x14ac:dyDescent="0.35">
      <c r="A32" s="55"/>
      <c r="D32" s="21" t="s">
        <v>222</v>
      </c>
      <c r="E32" s="22" t="s">
        <v>224</v>
      </c>
      <c r="F32" s="47">
        <f t="shared" si="0"/>
        <v>0.8</v>
      </c>
      <c r="G32" s="23" t="s">
        <v>4</v>
      </c>
      <c r="I32" s="10" t="s">
        <v>225</v>
      </c>
      <c r="J32" s="10" t="s">
        <v>16</v>
      </c>
      <c r="K32" s="10" t="s">
        <v>12</v>
      </c>
      <c r="L32" s="50">
        <v>0.8</v>
      </c>
      <c r="M32" s="50">
        <f t="shared" si="1"/>
        <v>0</v>
      </c>
      <c r="N32" s="42">
        <v>0</v>
      </c>
      <c r="P32" s="11"/>
      <c r="R32" s="12"/>
      <c r="S32" s="12"/>
      <c r="T32" s="12"/>
      <c r="U32" s="12"/>
      <c r="W32" s="27"/>
    </row>
    <row r="33" spans="1:23" ht="17.5" customHeight="1" x14ac:dyDescent="0.35">
      <c r="A33" s="55"/>
      <c r="D33" s="22" t="s">
        <v>113</v>
      </c>
      <c r="E33" s="22" t="s">
        <v>47</v>
      </c>
      <c r="F33" s="47">
        <f t="shared" si="0"/>
        <v>1.4E-2</v>
      </c>
      <c r="G33" s="23" t="s">
        <v>31</v>
      </c>
      <c r="I33" s="10" t="s">
        <v>56</v>
      </c>
      <c r="J33" s="10" t="s">
        <v>16</v>
      </c>
      <c r="K33" s="10" t="s">
        <v>12</v>
      </c>
      <c r="L33" s="50">
        <v>1.4E-2</v>
      </c>
      <c r="M33" s="50">
        <f t="shared" si="1"/>
        <v>0</v>
      </c>
      <c r="N33" s="42">
        <v>0</v>
      </c>
      <c r="P33" s="11"/>
      <c r="R33" s="12"/>
      <c r="S33" s="12"/>
      <c r="T33" s="12"/>
      <c r="U33" s="12"/>
      <c r="W33" s="27"/>
    </row>
    <row r="34" spans="1:23" ht="17.5" customHeight="1" x14ac:dyDescent="0.35">
      <c r="A34" s="55"/>
      <c r="D34" s="21" t="s">
        <v>64</v>
      </c>
      <c r="E34" s="22" t="s">
        <v>125</v>
      </c>
      <c r="F34" s="62">
        <f t="shared" si="0"/>
        <v>1.1999999999999999E-3</v>
      </c>
      <c r="G34" s="23" t="s">
        <v>35</v>
      </c>
      <c r="I34" s="10" t="s">
        <v>141</v>
      </c>
      <c r="J34" s="10" t="s">
        <v>16</v>
      </c>
      <c r="K34" s="10" t="s">
        <v>12</v>
      </c>
      <c r="L34" s="13">
        <v>1.1999999999999999E-3</v>
      </c>
      <c r="M34" s="13">
        <f t="shared" si="1"/>
        <v>0</v>
      </c>
      <c r="N34" s="42">
        <v>0</v>
      </c>
      <c r="P34" s="11"/>
      <c r="R34" s="12"/>
      <c r="S34" s="12"/>
      <c r="T34" s="12"/>
      <c r="U34" s="12"/>
      <c r="W34" s="27"/>
    </row>
    <row r="35" spans="1:23" ht="17.5" customHeight="1" x14ac:dyDescent="0.35">
      <c r="A35" s="55"/>
      <c r="D35" s="21" t="s">
        <v>30</v>
      </c>
      <c r="E35" s="22" t="s">
        <v>50</v>
      </c>
      <c r="F35" s="47">
        <f t="shared" si="0"/>
        <v>0.03</v>
      </c>
      <c r="G35" s="23" t="s">
        <v>31</v>
      </c>
      <c r="I35" s="10" t="s">
        <v>57</v>
      </c>
      <c r="J35" s="10" t="s">
        <v>17</v>
      </c>
      <c r="K35" s="10" t="s">
        <v>12</v>
      </c>
      <c r="L35" s="50">
        <v>0.03</v>
      </c>
      <c r="M35" s="50">
        <f t="shared" si="1"/>
        <v>6.0000000000000001E-3</v>
      </c>
      <c r="N35" s="42">
        <v>0.2</v>
      </c>
      <c r="P35" s="11"/>
      <c r="R35" s="12"/>
      <c r="S35" s="12"/>
      <c r="T35" s="12"/>
      <c r="U35" s="12"/>
      <c r="W35" s="27"/>
    </row>
    <row r="36" spans="1:23" ht="17.5" customHeight="1" x14ac:dyDescent="0.35">
      <c r="A36" s="55"/>
      <c r="D36" s="21" t="s">
        <v>65</v>
      </c>
      <c r="E36" s="22" t="s">
        <v>49</v>
      </c>
      <c r="F36" s="47">
        <f t="shared" si="0"/>
        <v>543.51</v>
      </c>
      <c r="G36" s="49" t="s">
        <v>116</v>
      </c>
      <c r="H36" s="63"/>
      <c r="I36" s="10" t="s">
        <v>142</v>
      </c>
      <c r="J36" s="10" t="s">
        <v>39</v>
      </c>
      <c r="K36" s="10" t="s">
        <v>12</v>
      </c>
      <c r="L36" s="50">
        <v>543.51</v>
      </c>
      <c r="M36" s="50">
        <f t="shared" si="1"/>
        <v>27.1755</v>
      </c>
      <c r="N36" s="42">
        <v>0.05</v>
      </c>
      <c r="P36" s="11"/>
      <c r="R36" s="12"/>
      <c r="S36" s="12"/>
      <c r="T36" s="12"/>
      <c r="U36" s="12"/>
      <c r="W36" s="27"/>
    </row>
    <row r="37" spans="1:23" ht="17.5" customHeight="1" x14ac:dyDescent="0.35">
      <c r="A37" s="55"/>
      <c r="D37" s="21" t="s">
        <v>66</v>
      </c>
      <c r="E37" s="22" t="s">
        <v>48</v>
      </c>
      <c r="F37" s="47">
        <f t="shared" si="0"/>
        <v>200</v>
      </c>
      <c r="G37" s="49" t="s">
        <v>124</v>
      </c>
      <c r="H37" s="63"/>
      <c r="I37" s="10" t="s">
        <v>143</v>
      </c>
      <c r="J37" s="10" t="s">
        <v>39</v>
      </c>
      <c r="K37" s="10" t="s">
        <v>12</v>
      </c>
      <c r="L37" s="50">
        <v>200</v>
      </c>
      <c r="M37" s="50">
        <f t="shared" si="1"/>
        <v>10</v>
      </c>
      <c r="N37" s="42">
        <v>0.05</v>
      </c>
      <c r="P37" s="11"/>
      <c r="R37" s="12"/>
      <c r="S37" s="12"/>
      <c r="T37" s="12"/>
      <c r="U37" s="12"/>
      <c r="W37" s="27"/>
    </row>
    <row r="38" spans="1:23" ht="17.5" customHeight="1" x14ac:dyDescent="0.35">
      <c r="A38" s="55"/>
      <c r="D38" s="21" t="s">
        <v>106</v>
      </c>
      <c r="E38" s="22" t="s">
        <v>114</v>
      </c>
      <c r="F38" s="47">
        <f t="shared" si="0"/>
        <v>20</v>
      </c>
      <c r="G38" s="49" t="s">
        <v>116</v>
      </c>
      <c r="H38" s="63"/>
      <c r="I38" s="10" t="s">
        <v>144</v>
      </c>
      <c r="J38" s="10" t="s">
        <v>39</v>
      </c>
      <c r="K38" s="10" t="s">
        <v>12</v>
      </c>
      <c r="L38" s="50">
        <v>20</v>
      </c>
      <c r="M38" s="50">
        <f t="shared" si="1"/>
        <v>3.4000000000000004</v>
      </c>
      <c r="N38" s="42">
        <v>0.17</v>
      </c>
      <c r="P38" s="11"/>
      <c r="R38" s="12"/>
      <c r="S38" s="12"/>
      <c r="T38" s="12"/>
      <c r="U38" s="12"/>
      <c r="W38" s="27"/>
    </row>
    <row r="39" spans="1:23" ht="17.5" customHeight="1" x14ac:dyDescent="0.35">
      <c r="A39" s="55"/>
      <c r="D39" s="21" t="s">
        <v>62</v>
      </c>
      <c r="E39" s="22" t="s">
        <v>115</v>
      </c>
      <c r="F39" s="47">
        <f t="shared" si="0"/>
        <v>26.779</v>
      </c>
      <c r="G39" s="49" t="s">
        <v>116</v>
      </c>
      <c r="H39" s="63"/>
      <c r="I39" s="10" t="s">
        <v>145</v>
      </c>
      <c r="J39" s="10" t="s">
        <v>39</v>
      </c>
      <c r="K39" s="10" t="s">
        <v>12</v>
      </c>
      <c r="L39" s="50">
        <v>26.779</v>
      </c>
      <c r="M39" s="50">
        <f t="shared" si="1"/>
        <v>4.5524300000000002</v>
      </c>
      <c r="N39" s="42">
        <v>0.17</v>
      </c>
      <c r="P39" s="11"/>
      <c r="R39" s="14"/>
      <c r="S39" s="14"/>
      <c r="T39" s="12"/>
      <c r="U39" s="12"/>
      <c r="W39" s="27"/>
    </row>
    <row r="40" spans="1:23" ht="17.5" customHeight="1" x14ac:dyDescent="0.35">
      <c r="A40" s="55"/>
      <c r="D40" s="21" t="s">
        <v>63</v>
      </c>
      <c r="E40" s="22" t="s">
        <v>41</v>
      </c>
      <c r="F40" s="47">
        <f t="shared" si="0"/>
        <v>2.2000000000000002</v>
      </c>
      <c r="G40" s="49" t="s">
        <v>116</v>
      </c>
      <c r="H40" s="63"/>
      <c r="I40" s="10" t="s">
        <v>146</v>
      </c>
      <c r="J40" s="10" t="s">
        <v>39</v>
      </c>
      <c r="K40" s="10" t="s">
        <v>12</v>
      </c>
      <c r="L40" s="50">
        <v>2.2000000000000002</v>
      </c>
      <c r="M40" s="50">
        <f t="shared" si="1"/>
        <v>0.37400000000000005</v>
      </c>
      <c r="N40" s="51">
        <v>0.17</v>
      </c>
      <c r="P40" s="11"/>
      <c r="R40" s="12"/>
      <c r="S40" s="12"/>
      <c r="T40" s="12"/>
      <c r="U40" s="12"/>
      <c r="W40" s="27"/>
    </row>
    <row r="41" spans="1:23" ht="17.5" customHeight="1" x14ac:dyDescent="0.35">
      <c r="A41" s="55"/>
      <c r="D41" s="21" t="s">
        <v>6</v>
      </c>
      <c r="E41" s="22" t="s">
        <v>178</v>
      </c>
      <c r="F41" s="47">
        <f t="shared" si="0"/>
        <v>50</v>
      </c>
      <c r="G41" s="49" t="s">
        <v>118</v>
      </c>
      <c r="H41" s="63"/>
      <c r="I41" s="10" t="s">
        <v>183</v>
      </c>
      <c r="J41" s="10" t="s">
        <v>16</v>
      </c>
      <c r="K41" s="10" t="s">
        <v>12</v>
      </c>
      <c r="L41" s="50">
        <v>50</v>
      </c>
      <c r="M41" s="50">
        <f t="shared" si="1"/>
        <v>0</v>
      </c>
      <c r="N41" s="42">
        <v>0</v>
      </c>
      <c r="P41" s="11"/>
      <c r="R41" s="12"/>
      <c r="S41" s="12"/>
      <c r="T41" s="12"/>
      <c r="U41" s="12"/>
      <c r="W41" s="27"/>
    </row>
    <row r="42" spans="1:23" ht="17.5" customHeight="1" x14ac:dyDescent="0.35">
      <c r="A42" s="55"/>
      <c r="D42" s="22" t="s">
        <v>119</v>
      </c>
      <c r="E42" s="22" t="s">
        <v>179</v>
      </c>
      <c r="F42" s="47">
        <f t="shared" si="0"/>
        <v>28</v>
      </c>
      <c r="G42" s="23" t="s">
        <v>13</v>
      </c>
      <c r="I42" s="10" t="s">
        <v>181</v>
      </c>
      <c r="J42" s="10" t="s">
        <v>16</v>
      </c>
      <c r="K42" s="10" t="s">
        <v>12</v>
      </c>
      <c r="L42" s="50">
        <v>28</v>
      </c>
      <c r="M42" s="50">
        <f t="shared" si="1"/>
        <v>0</v>
      </c>
      <c r="N42" s="42">
        <v>0</v>
      </c>
      <c r="P42" s="11"/>
      <c r="R42" s="12"/>
      <c r="S42" s="12"/>
      <c r="T42" s="12"/>
      <c r="U42" s="12"/>
      <c r="W42" s="27"/>
    </row>
    <row r="43" spans="1:23" ht="17.5" customHeight="1" x14ac:dyDescent="0.35">
      <c r="A43" s="55"/>
      <c r="D43" s="22" t="s">
        <v>120</v>
      </c>
      <c r="E43" s="22" t="s">
        <v>180</v>
      </c>
      <c r="F43" s="47">
        <f t="shared" si="0"/>
        <v>7</v>
      </c>
      <c r="G43" s="23" t="s">
        <v>13</v>
      </c>
      <c r="I43" s="10" t="s">
        <v>182</v>
      </c>
      <c r="J43" s="10" t="s">
        <v>16</v>
      </c>
      <c r="K43" s="10" t="s">
        <v>12</v>
      </c>
      <c r="L43" s="50">
        <v>7</v>
      </c>
      <c r="M43" s="50">
        <f t="shared" si="1"/>
        <v>0</v>
      </c>
      <c r="N43" s="42">
        <v>0</v>
      </c>
      <c r="P43" s="11"/>
      <c r="R43" s="12"/>
      <c r="S43" s="12"/>
      <c r="T43" s="12"/>
      <c r="U43" s="12"/>
      <c r="W43" s="27"/>
    </row>
    <row r="44" spans="1:23" ht="17.5" customHeight="1" x14ac:dyDescent="0.35">
      <c r="A44" s="55"/>
      <c r="D44" s="22" t="s">
        <v>102</v>
      </c>
      <c r="E44" s="22" t="s">
        <v>103</v>
      </c>
      <c r="F44" s="47">
        <f t="shared" si="0"/>
        <v>4</v>
      </c>
      <c r="G44" s="23" t="s">
        <v>13</v>
      </c>
      <c r="I44" s="10" t="s">
        <v>109</v>
      </c>
      <c r="J44" s="10" t="s">
        <v>16</v>
      </c>
      <c r="K44" s="10" t="s">
        <v>12</v>
      </c>
      <c r="L44" s="50">
        <v>4</v>
      </c>
      <c r="M44" s="50">
        <f t="shared" si="1"/>
        <v>0</v>
      </c>
      <c r="N44" s="42">
        <v>0</v>
      </c>
      <c r="P44" s="11"/>
      <c r="R44" s="12"/>
      <c r="S44" s="12"/>
      <c r="T44" s="12"/>
      <c r="U44" s="12"/>
      <c r="W44" s="27"/>
    </row>
    <row r="45" spans="1:23" ht="17.5" customHeight="1" x14ac:dyDescent="0.35">
      <c r="A45" s="55"/>
      <c r="D45" s="21" t="s">
        <v>5</v>
      </c>
      <c r="E45" s="22" t="s">
        <v>79</v>
      </c>
      <c r="F45" s="47">
        <f t="shared" si="0"/>
        <v>50</v>
      </c>
      <c r="G45" s="23" t="s">
        <v>78</v>
      </c>
      <c r="I45" s="10" t="s">
        <v>101</v>
      </c>
      <c r="J45" s="10" t="s">
        <v>16</v>
      </c>
      <c r="K45" s="10" t="s">
        <v>12</v>
      </c>
      <c r="L45" s="50">
        <v>50</v>
      </c>
      <c r="M45" s="50">
        <f t="shared" si="1"/>
        <v>0</v>
      </c>
      <c r="N45" s="42">
        <v>0</v>
      </c>
      <c r="P45" s="11"/>
      <c r="R45" s="12"/>
      <c r="S45" s="12"/>
      <c r="T45" s="12"/>
      <c r="U45" s="12"/>
      <c r="W45" s="27"/>
    </row>
    <row r="46" spans="1:23" ht="17.5" customHeight="1" x14ac:dyDescent="0.35">
      <c r="A46" s="55"/>
      <c r="D46" s="21" t="s">
        <v>127</v>
      </c>
      <c r="E46" s="22" t="s">
        <v>105</v>
      </c>
      <c r="F46" s="47">
        <f t="shared" si="0"/>
        <v>4</v>
      </c>
      <c r="G46" s="23" t="s">
        <v>4</v>
      </c>
      <c r="I46" s="10" t="s">
        <v>110</v>
      </c>
      <c r="J46" s="10" t="s">
        <v>16</v>
      </c>
      <c r="K46" s="10" t="s">
        <v>12</v>
      </c>
      <c r="L46" s="50">
        <v>4</v>
      </c>
      <c r="M46" s="50">
        <f t="shared" si="1"/>
        <v>0</v>
      </c>
      <c r="N46" s="42">
        <v>0</v>
      </c>
      <c r="P46" s="11"/>
      <c r="R46" s="12"/>
      <c r="S46" s="12"/>
      <c r="T46" s="12"/>
      <c r="U46" s="12"/>
      <c r="W46" s="27"/>
    </row>
    <row r="47" spans="1:23" ht="17.5" customHeight="1" x14ac:dyDescent="0.35">
      <c r="A47" s="55"/>
      <c r="D47" s="21" t="s">
        <v>126</v>
      </c>
      <c r="E47" s="22" t="s">
        <v>105</v>
      </c>
      <c r="F47" s="47">
        <f t="shared" si="0"/>
        <v>0.12</v>
      </c>
      <c r="G47" s="23" t="s">
        <v>4</v>
      </c>
      <c r="I47" s="10" t="s">
        <v>110</v>
      </c>
      <c r="J47" s="10" t="s">
        <v>16</v>
      </c>
      <c r="K47" s="10" t="s">
        <v>12</v>
      </c>
      <c r="L47" s="50">
        <v>0.12</v>
      </c>
      <c r="M47" s="50">
        <f t="shared" si="1"/>
        <v>0</v>
      </c>
      <c r="N47" s="42">
        <v>0</v>
      </c>
      <c r="P47" s="11"/>
      <c r="R47" s="12"/>
      <c r="S47" s="12"/>
      <c r="T47" s="12"/>
      <c r="U47" s="12"/>
      <c r="W47" s="27"/>
    </row>
    <row r="48" spans="1:23" ht="17.5" customHeight="1" x14ac:dyDescent="0.35">
      <c r="A48" s="56"/>
      <c r="D48" s="76" t="s">
        <v>228</v>
      </c>
      <c r="E48" s="22" t="s">
        <v>117</v>
      </c>
      <c r="F48" s="47">
        <f t="shared" si="0"/>
        <v>1</v>
      </c>
      <c r="G48" s="23" t="s">
        <v>4</v>
      </c>
      <c r="I48" s="10" t="s">
        <v>147</v>
      </c>
      <c r="J48" s="10" t="s">
        <v>39</v>
      </c>
      <c r="K48" s="10" t="s">
        <v>12</v>
      </c>
      <c r="L48" s="50">
        <v>1</v>
      </c>
      <c r="M48" s="50">
        <f t="shared" si="1"/>
        <v>0.05</v>
      </c>
      <c r="N48" s="42">
        <v>0.05</v>
      </c>
      <c r="P48" s="11"/>
      <c r="R48" s="12"/>
      <c r="S48" s="12"/>
      <c r="T48" s="12"/>
      <c r="U48" s="12"/>
      <c r="W48" s="27"/>
    </row>
    <row r="51" spans="1:16" ht="17.5" customHeight="1" x14ac:dyDescent="0.35">
      <c r="D51" s="91" t="s">
        <v>15</v>
      </c>
      <c r="E51" s="91"/>
      <c r="F51" s="91"/>
      <c r="G51" s="91"/>
    </row>
    <row r="52" spans="1:16" ht="17.5" customHeight="1" x14ac:dyDescent="0.35">
      <c r="D52" s="24" t="s">
        <v>0</v>
      </c>
      <c r="E52" s="24" t="s">
        <v>1</v>
      </c>
      <c r="F52" s="25" t="s">
        <v>2</v>
      </c>
      <c r="G52" s="26" t="s">
        <v>3</v>
      </c>
      <c r="P52" s="65"/>
    </row>
    <row r="53" spans="1:16" ht="17.5" customHeight="1" x14ac:dyDescent="0.35">
      <c r="A53" s="56"/>
      <c r="D53" s="28" t="s">
        <v>59</v>
      </c>
      <c r="E53" s="12" t="s">
        <v>58</v>
      </c>
      <c r="F53" s="37">
        <f>22*(POWER(((F39)/10),0.3))</f>
        <v>29.563849815774862</v>
      </c>
      <c r="G53" s="27" t="s">
        <v>124</v>
      </c>
      <c r="P53" s="65"/>
    </row>
    <row r="54" spans="1:16" ht="17.5" customHeight="1" x14ac:dyDescent="0.35">
      <c r="A54" s="56"/>
      <c r="D54" s="28" t="s">
        <v>32</v>
      </c>
      <c r="E54" s="12" t="s">
        <v>42</v>
      </c>
      <c r="F54" s="37">
        <f>F27-F35-(F33/2)</f>
        <v>8.299999999999999E-2</v>
      </c>
      <c r="G54" s="27" t="s">
        <v>31</v>
      </c>
      <c r="P54" s="65"/>
    </row>
    <row r="55" spans="1:16" ht="17.5" customHeight="1" x14ac:dyDescent="0.35">
      <c r="A55" s="56"/>
      <c r="D55" s="28" t="s">
        <v>177</v>
      </c>
      <c r="E55" s="12" t="s">
        <v>175</v>
      </c>
      <c r="F55" s="37">
        <f>F37/F53</f>
        <v>6.7650188066265562</v>
      </c>
      <c r="G55" s="27" t="s">
        <v>4</v>
      </c>
      <c r="P55" s="65"/>
    </row>
    <row r="56" spans="1:16" ht="17.5" customHeight="1" x14ac:dyDescent="0.35">
      <c r="A56" s="56"/>
      <c r="D56" s="28" t="s">
        <v>33</v>
      </c>
      <c r="E56" s="12" t="s">
        <v>43</v>
      </c>
      <c r="F56" s="38">
        <f>(F55/F28)*F34*(-1+(SQRT(1+((2*F28)/F55)*(F54/F34))))</f>
        <v>2.9478440519601804E-2</v>
      </c>
      <c r="G56" s="27" t="s">
        <v>31</v>
      </c>
      <c r="P56" s="65"/>
    </row>
    <row r="57" spans="1:16" ht="17.5" customHeight="1" x14ac:dyDescent="0.35">
      <c r="A57" s="56"/>
      <c r="D57" s="12" t="s">
        <v>81</v>
      </c>
      <c r="E57" s="12" t="s">
        <v>82</v>
      </c>
      <c r="F57" s="38">
        <f>(F28*F27)+(F55*F34)</f>
        <v>0.12811802256795185</v>
      </c>
      <c r="G57" s="27" t="s">
        <v>84</v>
      </c>
      <c r="P57" s="65"/>
    </row>
    <row r="58" spans="1:16" ht="17.5" customHeight="1" x14ac:dyDescent="0.35">
      <c r="A58" s="56"/>
      <c r="D58" s="12" t="s">
        <v>87</v>
      </c>
      <c r="E58" s="12" t="s">
        <v>83</v>
      </c>
      <c r="F58" s="38">
        <f>(F28*F56)+(F55*F34)</f>
        <v>3.7596463087553669E-2</v>
      </c>
      <c r="G58" s="27" t="s">
        <v>84</v>
      </c>
      <c r="P58" s="65"/>
    </row>
    <row r="59" spans="1:16" ht="17.5" customHeight="1" x14ac:dyDescent="0.35">
      <c r="A59" s="56"/>
      <c r="D59" s="28" t="s">
        <v>186</v>
      </c>
      <c r="E59" s="12" t="s">
        <v>185</v>
      </c>
      <c r="F59" s="38">
        <f>((F28*F27)*(F27/2)+(F55*F34*F54))/F57</f>
        <v>6.1457363416328584E-2</v>
      </c>
      <c r="G59" s="27" t="s">
        <v>31</v>
      </c>
      <c r="P59" s="65"/>
    </row>
    <row r="60" spans="1:16" ht="17.5" customHeight="1" x14ac:dyDescent="0.35">
      <c r="A60" s="56"/>
      <c r="D60" s="28" t="s">
        <v>187</v>
      </c>
      <c r="E60" s="12" t="s">
        <v>184</v>
      </c>
      <c r="F60" s="38">
        <f>((F28*F56*(F56/2))+(F55*F34*F54))/F58</f>
        <v>2.9478440519601804E-2</v>
      </c>
      <c r="G60" s="27" t="s">
        <v>31</v>
      </c>
      <c r="P60" s="61"/>
    </row>
    <row r="61" spans="1:16" ht="17.5" customHeight="1" x14ac:dyDescent="0.35">
      <c r="A61" s="56"/>
      <c r="D61" s="28" t="s">
        <v>90</v>
      </c>
      <c r="E61" s="12" t="s">
        <v>188</v>
      </c>
      <c r="F61" s="67">
        <f>((1/12)*F28*(POWER(F27,3)))+(F28*F27*(POWER((F59-(F27/2)),2)))+(F55*F34*(POWER((F54-F59),2)))</f>
        <v>1.4802232302906689E-4</v>
      </c>
      <c r="G61" s="27" t="s">
        <v>85</v>
      </c>
      <c r="P61" s="61"/>
    </row>
    <row r="62" spans="1:16" ht="17.5" customHeight="1" x14ac:dyDescent="0.35">
      <c r="A62" s="56"/>
      <c r="D62" s="28" t="s">
        <v>89</v>
      </c>
      <c r="E62" s="12" t="s">
        <v>189</v>
      </c>
      <c r="F62" s="67">
        <f>((1/12)*F28*(POWER(F56,3)))+(F28*F56*(POWER((F60-(F56/2)),2)))+(F55*F34*(POWER((F54-F60),2)))</f>
        <v>3.1793250949856258E-5</v>
      </c>
      <c r="G62" s="27" t="s">
        <v>85</v>
      </c>
      <c r="P62" s="2"/>
    </row>
    <row r="63" spans="1:16" ht="17.5" customHeight="1" x14ac:dyDescent="0.35">
      <c r="A63" s="56"/>
      <c r="D63" s="12" t="s">
        <v>111</v>
      </c>
      <c r="E63" s="12" t="s">
        <v>226</v>
      </c>
      <c r="F63" s="37">
        <f>(1/8)*(F30+F31)*F29*F29</f>
        <v>6.0626250000000006</v>
      </c>
      <c r="G63" s="27" t="s">
        <v>37</v>
      </c>
      <c r="P63" s="61"/>
    </row>
    <row r="64" spans="1:16" ht="17.5" customHeight="1" x14ac:dyDescent="0.35">
      <c r="A64" s="56"/>
      <c r="D64" s="28" t="s">
        <v>74</v>
      </c>
      <c r="E64" s="12" t="s">
        <v>190</v>
      </c>
      <c r="F64" s="37">
        <f>F40*1000*(F61/(F27-F59))</f>
        <v>5.5625972738435996</v>
      </c>
      <c r="G64" s="27" t="s">
        <v>37</v>
      </c>
      <c r="J64" s="68"/>
      <c r="P64" s="61"/>
    </row>
    <row r="65" spans="1:16" ht="17.5" customHeight="1" x14ac:dyDescent="0.35">
      <c r="A65" s="56"/>
      <c r="D65" s="69" t="s">
        <v>192</v>
      </c>
      <c r="E65" s="12" t="s">
        <v>191</v>
      </c>
      <c r="F65" s="70">
        <v>1</v>
      </c>
      <c r="G65" s="27" t="s">
        <v>4</v>
      </c>
      <c r="J65" s="4"/>
      <c r="P65" s="61"/>
    </row>
    <row r="66" spans="1:16" ht="17.5" customHeight="1" x14ac:dyDescent="0.35">
      <c r="A66" s="56"/>
      <c r="D66" s="28" t="s">
        <v>70</v>
      </c>
      <c r="E66" s="12" t="s">
        <v>69</v>
      </c>
      <c r="F66" s="37">
        <f>1-(F65*(POWER((F64/F63),2)))</f>
        <v>0.15815172730027705</v>
      </c>
      <c r="G66" s="27" t="s">
        <v>4</v>
      </c>
      <c r="P66" s="61"/>
    </row>
    <row r="67" spans="1:16" ht="17.5" customHeight="1" x14ac:dyDescent="0.35">
      <c r="A67" s="56"/>
      <c r="D67" s="12" t="s">
        <v>97</v>
      </c>
      <c r="E67" s="12" t="s">
        <v>99</v>
      </c>
      <c r="F67" s="67">
        <f>(1-F66)*(1/(F53*1000000*F61))</f>
        <v>1.9237366636994904E-4</v>
      </c>
      <c r="G67" s="27" t="s">
        <v>100</v>
      </c>
      <c r="P67" s="61"/>
    </row>
    <row r="68" spans="1:16" ht="17.5" customHeight="1" x14ac:dyDescent="0.35">
      <c r="A68" s="56"/>
      <c r="D68" s="12" t="s">
        <v>98</v>
      </c>
      <c r="E68" s="12" t="s">
        <v>193</v>
      </c>
      <c r="F68" s="67">
        <f>F66*(1/(F53*1000000*F62))</f>
        <v>1.682588878964084E-4</v>
      </c>
      <c r="G68" s="27" t="s">
        <v>100</v>
      </c>
      <c r="P68" s="61"/>
    </row>
    <row r="69" spans="1:16" ht="17.5" customHeight="1" x14ac:dyDescent="0.35">
      <c r="P69" s="61"/>
    </row>
    <row r="70" spans="1:16" ht="17.5" customHeight="1" x14ac:dyDescent="0.35">
      <c r="P70" s="61"/>
    </row>
    <row r="71" spans="1:16" ht="17.5" customHeight="1" x14ac:dyDescent="0.35">
      <c r="D71" s="77" t="s">
        <v>24</v>
      </c>
      <c r="E71" s="78"/>
      <c r="F71" s="78"/>
      <c r="G71" s="79"/>
      <c r="P71" s="61"/>
    </row>
    <row r="72" spans="1:16" ht="17.5" customHeight="1" x14ac:dyDescent="0.35">
      <c r="D72" s="29" t="s">
        <v>0</v>
      </c>
      <c r="E72" s="29" t="s">
        <v>1</v>
      </c>
      <c r="F72" s="30" t="s">
        <v>2</v>
      </c>
      <c r="G72" s="31" t="s">
        <v>3</v>
      </c>
      <c r="P72" s="61"/>
    </row>
    <row r="73" spans="1:16" ht="17.5" customHeight="1" x14ac:dyDescent="0.35">
      <c r="D73" s="34" t="s">
        <v>40</v>
      </c>
      <c r="E73" s="32" t="s">
        <v>194</v>
      </c>
      <c r="F73" s="40">
        <f>(((5/48)*F63*(F67+F68)*F29*F29)*F48)*1000</f>
        <v>2.0497311931022586</v>
      </c>
      <c r="G73" s="33" t="s">
        <v>75</v>
      </c>
      <c r="H73" s="56"/>
      <c r="P73" s="66" t="s">
        <v>8</v>
      </c>
    </row>
  </sheetData>
  <sheetProtection selectLockedCells="1"/>
  <mergeCells count="6">
    <mergeCell ref="D71:G71"/>
    <mergeCell ref="I25:N25"/>
    <mergeCell ref="R25:U25"/>
    <mergeCell ref="W25:W26"/>
    <mergeCell ref="D25:G25"/>
    <mergeCell ref="D51:G5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3BAF-43AF-4218-8253-AE2ACEDCEF8C}">
  <dimension ref="A1:Z92"/>
  <sheetViews>
    <sheetView zoomScaleNormal="100" workbookViewId="0">
      <selection activeCell="B1" sqref="B1"/>
    </sheetView>
  </sheetViews>
  <sheetFormatPr defaultColWidth="8.6328125" defaultRowHeight="17.5" customHeight="1" x14ac:dyDescent="0.35"/>
  <cols>
    <col min="1" max="2" width="8.6328125" style="2" customWidth="1"/>
    <col min="3" max="4" width="8.6328125" style="2"/>
    <col min="5" max="5" width="60.6328125" style="2" customWidth="1"/>
    <col min="6" max="6" width="8.6328125" style="2" customWidth="1"/>
    <col min="7" max="7" width="12.6328125" style="16" customWidth="1"/>
    <col min="8" max="8" width="8.6328125" style="2"/>
    <col min="9" max="9" width="68.6328125" style="2" customWidth="1"/>
    <col min="10" max="10" width="15.6328125" style="2" customWidth="1"/>
    <col min="11" max="11" width="10.6328125" style="2" customWidth="1"/>
    <col min="12" max="15" width="8.6328125" style="2"/>
    <col min="16" max="16" width="8.6328125" style="3"/>
    <col min="17" max="22" width="8.6328125" style="2"/>
    <col min="23" max="23" width="11.6328125" style="16" customWidth="1"/>
    <col min="24" max="16384" width="8.6328125" style="2"/>
  </cols>
  <sheetData>
    <row r="1" spans="1:26" ht="17.5" customHeight="1" thickBot="1" x14ac:dyDescent="0.4">
      <c r="A1" s="46">
        <v>0.12</v>
      </c>
      <c r="B1" s="60">
        <f>F92</f>
        <v>6.396395300567697</v>
      </c>
      <c r="D1" s="15" t="s">
        <v>27</v>
      </c>
      <c r="E1" s="2" t="s">
        <v>45</v>
      </c>
      <c r="G1" s="16" t="s">
        <v>31</v>
      </c>
      <c r="H1" s="44"/>
      <c r="X1" s="16"/>
      <c r="Y1" s="16"/>
      <c r="Z1" s="16"/>
    </row>
    <row r="2" spans="1:26" ht="17.5" customHeight="1" x14ac:dyDescent="0.35">
      <c r="A2" s="45">
        <v>1</v>
      </c>
      <c r="B2" s="17"/>
      <c r="D2" s="15" t="s">
        <v>28</v>
      </c>
      <c r="E2" s="2" t="s">
        <v>44</v>
      </c>
      <c r="G2" s="16" t="s">
        <v>31</v>
      </c>
      <c r="H2" s="44"/>
      <c r="X2" s="16"/>
      <c r="Y2" s="16"/>
      <c r="Z2" s="16"/>
    </row>
    <row r="3" spans="1:26" ht="17.5" customHeight="1" x14ac:dyDescent="0.35">
      <c r="A3" s="45">
        <v>3</v>
      </c>
      <c r="B3" s="17"/>
      <c r="D3" s="15" t="s">
        <v>29</v>
      </c>
      <c r="E3" s="2" t="s">
        <v>46</v>
      </c>
      <c r="F3" s="16"/>
      <c r="G3" s="16" t="s">
        <v>31</v>
      </c>
      <c r="H3" s="44"/>
      <c r="X3" s="16"/>
      <c r="Y3" s="16"/>
      <c r="Z3" s="16"/>
    </row>
    <row r="4" spans="1:26" ht="17.5" customHeight="1" x14ac:dyDescent="0.35">
      <c r="A4" s="45">
        <v>3.2970000000000002</v>
      </c>
      <c r="B4" s="17"/>
      <c r="D4" s="15" t="s">
        <v>60</v>
      </c>
      <c r="E4" s="2" t="s">
        <v>150</v>
      </c>
      <c r="F4" s="16"/>
      <c r="G4" s="16" t="s">
        <v>34</v>
      </c>
      <c r="H4" s="44"/>
      <c r="X4" s="16"/>
      <c r="Y4" s="16"/>
      <c r="Z4" s="16"/>
    </row>
    <row r="5" spans="1:26" ht="17.5" customHeight="1" x14ac:dyDescent="0.35">
      <c r="A5" s="45">
        <v>2.0920000000000001</v>
      </c>
      <c r="B5" s="17"/>
      <c r="D5" s="15" t="s">
        <v>61</v>
      </c>
      <c r="E5" s="2" t="s">
        <v>151</v>
      </c>
      <c r="F5" s="16"/>
      <c r="G5" s="16" t="s">
        <v>34</v>
      </c>
      <c r="H5" s="44"/>
      <c r="X5" s="16"/>
      <c r="Y5" s="16"/>
      <c r="Z5" s="16"/>
    </row>
    <row r="6" spans="1:26" ht="17.5" customHeight="1" x14ac:dyDescent="0.35">
      <c r="A6" s="45">
        <v>0.8</v>
      </c>
      <c r="B6" s="17"/>
      <c r="D6" s="15" t="s">
        <v>222</v>
      </c>
      <c r="E6" s="2" t="s">
        <v>224</v>
      </c>
      <c r="F6" s="16"/>
      <c r="G6" s="16" t="s">
        <v>4</v>
      </c>
      <c r="H6" s="44"/>
      <c r="I6" s="2" t="s">
        <v>223</v>
      </c>
      <c r="P6" s="11" t="s">
        <v>9</v>
      </c>
      <c r="X6" s="16"/>
      <c r="Y6" s="16"/>
      <c r="Z6" s="16"/>
    </row>
    <row r="7" spans="1:26" ht="17.5" customHeight="1" x14ac:dyDescent="0.35">
      <c r="A7" s="45">
        <v>1.4E-2</v>
      </c>
      <c r="B7" s="17"/>
      <c r="D7" s="2" t="s">
        <v>113</v>
      </c>
      <c r="E7" s="2" t="s">
        <v>47</v>
      </c>
      <c r="F7" s="16"/>
      <c r="G7" s="16" t="s">
        <v>31</v>
      </c>
      <c r="H7" s="44"/>
      <c r="X7" s="16"/>
      <c r="Y7" s="16"/>
      <c r="Z7" s="16"/>
    </row>
    <row r="8" spans="1:26" ht="17.5" customHeight="1" x14ac:dyDescent="0.35">
      <c r="A8" s="43">
        <v>1.1999999999999999E-3</v>
      </c>
      <c r="B8" s="17"/>
      <c r="D8" s="15" t="s">
        <v>64</v>
      </c>
      <c r="E8" s="2" t="s">
        <v>125</v>
      </c>
      <c r="F8" s="16"/>
      <c r="G8" s="16" t="s">
        <v>35</v>
      </c>
      <c r="H8" s="44"/>
      <c r="X8" s="16"/>
      <c r="Y8" s="16"/>
      <c r="Z8" s="16"/>
    </row>
    <row r="9" spans="1:26" ht="17.5" customHeight="1" x14ac:dyDescent="0.35">
      <c r="A9" s="45">
        <v>0.03</v>
      </c>
      <c r="B9" s="17"/>
      <c r="D9" s="15" t="s">
        <v>30</v>
      </c>
      <c r="E9" s="2" t="s">
        <v>50</v>
      </c>
      <c r="F9" s="16"/>
      <c r="G9" s="16" t="s">
        <v>31</v>
      </c>
      <c r="H9" s="44"/>
      <c r="X9" s="16"/>
      <c r="Y9" s="16"/>
      <c r="Z9" s="16"/>
    </row>
    <row r="10" spans="1:26" ht="17.5" customHeight="1" x14ac:dyDescent="0.35">
      <c r="A10" s="45">
        <v>543.51</v>
      </c>
      <c r="B10" s="17"/>
      <c r="D10" s="15" t="s">
        <v>65</v>
      </c>
      <c r="E10" s="2" t="s">
        <v>49</v>
      </c>
      <c r="F10" s="16"/>
      <c r="G10" s="63" t="s">
        <v>116</v>
      </c>
      <c r="H10" s="44"/>
      <c r="X10" s="16"/>
      <c r="Y10" s="16"/>
      <c r="Z10" s="16"/>
    </row>
    <row r="11" spans="1:26" ht="17.5" customHeight="1" x14ac:dyDescent="0.35">
      <c r="A11" s="45">
        <v>200</v>
      </c>
      <c r="B11" s="17"/>
      <c r="D11" s="15" t="s">
        <v>66</v>
      </c>
      <c r="E11" s="2" t="s">
        <v>48</v>
      </c>
      <c r="F11" s="16"/>
      <c r="G11" s="63" t="s">
        <v>124</v>
      </c>
      <c r="H11" s="44"/>
      <c r="X11" s="16"/>
      <c r="Y11" s="16"/>
      <c r="Z11" s="16"/>
    </row>
    <row r="12" spans="1:26" ht="17.5" customHeight="1" x14ac:dyDescent="0.35">
      <c r="A12" s="45">
        <v>20</v>
      </c>
      <c r="B12" s="17"/>
      <c r="D12" s="15" t="s">
        <v>106</v>
      </c>
      <c r="E12" s="2" t="s">
        <v>114</v>
      </c>
      <c r="F12" s="16"/>
      <c r="G12" s="63" t="s">
        <v>116</v>
      </c>
      <c r="H12" s="44"/>
      <c r="X12" s="16"/>
      <c r="Y12" s="16"/>
      <c r="Z12" s="16"/>
    </row>
    <row r="13" spans="1:26" ht="17.5" customHeight="1" x14ac:dyDescent="0.35">
      <c r="A13" s="45">
        <v>26.779</v>
      </c>
      <c r="B13" s="17"/>
      <c r="D13" s="15" t="s">
        <v>62</v>
      </c>
      <c r="E13" s="2" t="s">
        <v>115</v>
      </c>
      <c r="F13" s="16"/>
      <c r="G13" s="63" t="s">
        <v>116</v>
      </c>
      <c r="H13" s="44"/>
      <c r="X13" s="16"/>
      <c r="Y13" s="16"/>
      <c r="Z13" s="16"/>
    </row>
    <row r="14" spans="1:26" ht="17.5" customHeight="1" x14ac:dyDescent="0.35">
      <c r="A14" s="45">
        <v>2.2000000000000002</v>
      </c>
      <c r="B14" s="17"/>
      <c r="D14" s="15" t="s">
        <v>63</v>
      </c>
      <c r="E14" s="2" t="s">
        <v>41</v>
      </c>
      <c r="F14" s="16"/>
      <c r="G14" s="63" t="s">
        <v>116</v>
      </c>
      <c r="H14" s="44"/>
      <c r="X14" s="16"/>
      <c r="Y14" s="16"/>
      <c r="Z14" s="16"/>
    </row>
    <row r="15" spans="1:26" ht="17.5" customHeight="1" x14ac:dyDescent="0.35">
      <c r="A15" s="45">
        <v>50</v>
      </c>
      <c r="B15" s="17"/>
      <c r="D15" s="15" t="s">
        <v>6</v>
      </c>
      <c r="E15" s="2" t="s">
        <v>178</v>
      </c>
      <c r="F15" s="16"/>
      <c r="G15" s="63" t="s">
        <v>118</v>
      </c>
      <c r="H15" s="44"/>
      <c r="X15" s="16"/>
      <c r="Y15" s="16"/>
      <c r="Z15" s="16"/>
    </row>
    <row r="16" spans="1:26" ht="17.5" customHeight="1" x14ac:dyDescent="0.35">
      <c r="A16" s="45">
        <v>28</v>
      </c>
      <c r="B16" s="17"/>
      <c r="D16" s="2" t="s">
        <v>119</v>
      </c>
      <c r="E16" s="2" t="s">
        <v>179</v>
      </c>
      <c r="F16" s="16"/>
      <c r="G16" s="16" t="s">
        <v>13</v>
      </c>
      <c r="H16" s="44"/>
      <c r="X16" s="16"/>
      <c r="Y16" s="16"/>
      <c r="Z16" s="16"/>
    </row>
    <row r="17" spans="1:26" ht="17.5" customHeight="1" x14ac:dyDescent="0.35">
      <c r="A17" s="45">
        <v>7</v>
      </c>
      <c r="B17" s="17"/>
      <c r="D17" s="2" t="s">
        <v>120</v>
      </c>
      <c r="E17" s="2" t="s">
        <v>180</v>
      </c>
      <c r="F17" s="16"/>
      <c r="G17" s="16" t="s">
        <v>13</v>
      </c>
      <c r="H17" s="44"/>
      <c r="X17" s="16"/>
      <c r="Y17" s="16"/>
      <c r="Z17" s="16"/>
    </row>
    <row r="18" spans="1:26" ht="17.5" customHeight="1" x14ac:dyDescent="0.35">
      <c r="A18" s="45">
        <v>4</v>
      </c>
      <c r="B18" s="17"/>
      <c r="D18" s="2" t="s">
        <v>102</v>
      </c>
      <c r="E18" s="2" t="s">
        <v>103</v>
      </c>
      <c r="F18" s="16"/>
      <c r="G18" s="16" t="s">
        <v>13</v>
      </c>
      <c r="H18" s="44"/>
      <c r="X18" s="16"/>
      <c r="Y18" s="16"/>
      <c r="Z18" s="16"/>
    </row>
    <row r="19" spans="1:26" ht="17.5" customHeight="1" x14ac:dyDescent="0.35">
      <c r="A19" s="45">
        <v>50</v>
      </c>
      <c r="B19" s="17"/>
      <c r="D19" s="15" t="s">
        <v>5</v>
      </c>
      <c r="E19" s="2" t="s">
        <v>79</v>
      </c>
      <c r="F19" s="16"/>
      <c r="G19" s="16" t="s">
        <v>78</v>
      </c>
      <c r="H19" s="44"/>
      <c r="X19" s="16"/>
      <c r="Y19" s="16"/>
      <c r="Z19" s="16"/>
    </row>
    <row r="20" spans="1:26" ht="17.5" customHeight="1" x14ac:dyDescent="0.35">
      <c r="A20" s="45">
        <v>4</v>
      </c>
      <c r="B20" s="17"/>
      <c r="D20" s="15" t="s">
        <v>127</v>
      </c>
      <c r="E20" s="2" t="s">
        <v>105</v>
      </c>
      <c r="F20" s="16"/>
      <c r="G20" s="16" t="s">
        <v>4</v>
      </c>
      <c r="H20" s="44"/>
      <c r="I20" s="2" t="s">
        <v>121</v>
      </c>
      <c r="P20" s="11" t="s">
        <v>8</v>
      </c>
      <c r="X20" s="16"/>
      <c r="Y20" s="16"/>
      <c r="Z20" s="16"/>
    </row>
    <row r="21" spans="1:26" ht="17.5" customHeight="1" x14ac:dyDescent="0.35">
      <c r="A21" s="45">
        <v>0.12</v>
      </c>
      <c r="B21" s="17"/>
      <c r="D21" s="15" t="s">
        <v>126</v>
      </c>
      <c r="E21" s="2" t="s">
        <v>105</v>
      </c>
      <c r="F21" s="16"/>
      <c r="G21" s="16" t="s">
        <v>4</v>
      </c>
      <c r="H21" s="44"/>
      <c r="I21" s="2" t="s">
        <v>122</v>
      </c>
      <c r="P21" s="11" t="s">
        <v>8</v>
      </c>
      <c r="X21" s="16"/>
      <c r="Y21" s="16"/>
      <c r="Z21" s="16"/>
    </row>
    <row r="22" spans="1:26" ht="17.5" customHeight="1" x14ac:dyDescent="0.35">
      <c r="A22" s="45">
        <v>1</v>
      </c>
      <c r="D22" s="75" t="s">
        <v>228</v>
      </c>
      <c r="E22" s="2" t="s">
        <v>117</v>
      </c>
      <c r="G22" s="16" t="s">
        <v>4</v>
      </c>
    </row>
    <row r="24" spans="1:26" ht="17.5" customHeight="1" x14ac:dyDescent="0.35">
      <c r="I24" s="4"/>
    </row>
    <row r="25" spans="1:26" ht="17.5" customHeight="1" x14ac:dyDescent="0.35">
      <c r="A25" s="36"/>
      <c r="D25" s="85" t="s">
        <v>14</v>
      </c>
      <c r="E25" s="86"/>
      <c r="F25" s="86"/>
      <c r="G25" s="87"/>
      <c r="I25" s="80" t="s">
        <v>23</v>
      </c>
      <c r="J25" s="80"/>
      <c r="K25" s="80"/>
      <c r="L25" s="80"/>
      <c r="M25" s="80"/>
      <c r="N25" s="80"/>
      <c r="P25" s="5"/>
      <c r="R25" s="81" t="s">
        <v>26</v>
      </c>
      <c r="S25" s="82"/>
      <c r="T25" s="82"/>
      <c r="U25" s="82"/>
      <c r="W25" s="83" t="s">
        <v>112</v>
      </c>
    </row>
    <row r="26" spans="1:26" ht="17.5" customHeight="1" x14ac:dyDescent="0.35">
      <c r="A26" s="35"/>
      <c r="D26" s="18" t="s">
        <v>0</v>
      </c>
      <c r="E26" s="18" t="s">
        <v>1</v>
      </c>
      <c r="F26" s="19" t="s">
        <v>2</v>
      </c>
      <c r="G26" s="20" t="s">
        <v>3</v>
      </c>
      <c r="I26" s="6" t="s">
        <v>18</v>
      </c>
      <c r="J26" s="6" t="s">
        <v>19</v>
      </c>
      <c r="K26" s="6" t="s">
        <v>20</v>
      </c>
      <c r="L26" s="7" t="s">
        <v>21</v>
      </c>
      <c r="M26" s="7" t="s">
        <v>22</v>
      </c>
      <c r="N26" s="7" t="s">
        <v>7</v>
      </c>
      <c r="P26" s="8" t="s">
        <v>25</v>
      </c>
      <c r="R26" s="9" t="s">
        <v>10</v>
      </c>
      <c r="S26" s="9" t="s">
        <v>11</v>
      </c>
      <c r="T26" s="39" t="s">
        <v>148</v>
      </c>
      <c r="U26" s="39" t="s">
        <v>149</v>
      </c>
      <c r="W26" s="84"/>
    </row>
    <row r="27" spans="1:26" ht="17.5" customHeight="1" x14ac:dyDescent="0.35">
      <c r="A27" s="54"/>
      <c r="D27" s="21" t="s">
        <v>27</v>
      </c>
      <c r="E27" s="22" t="s">
        <v>45</v>
      </c>
      <c r="F27" s="47">
        <f t="shared" ref="F27:F48" si="0">A1</f>
        <v>0.12</v>
      </c>
      <c r="G27" s="23" t="s">
        <v>31</v>
      </c>
      <c r="I27" s="10" t="s">
        <v>53</v>
      </c>
      <c r="J27" s="10" t="s">
        <v>17</v>
      </c>
      <c r="K27" s="10" t="s">
        <v>12</v>
      </c>
      <c r="L27" s="50">
        <v>0.12</v>
      </c>
      <c r="M27" s="50">
        <f>N27*ABS(L27)</f>
        <v>9.9999600000000004E-3</v>
      </c>
      <c r="N27" s="42">
        <v>8.3333000000000004E-2</v>
      </c>
      <c r="P27" s="11"/>
      <c r="R27" s="12"/>
      <c r="S27" s="12"/>
      <c r="T27" s="12"/>
      <c r="U27" s="12"/>
      <c r="W27" s="27"/>
    </row>
    <row r="28" spans="1:26" ht="17.5" customHeight="1" x14ac:dyDescent="0.35">
      <c r="A28" s="55"/>
      <c r="D28" s="21" t="s">
        <v>28</v>
      </c>
      <c r="E28" s="22" t="s">
        <v>44</v>
      </c>
      <c r="F28" s="47">
        <f t="shared" si="0"/>
        <v>1</v>
      </c>
      <c r="G28" s="23" t="s">
        <v>31</v>
      </c>
      <c r="I28" s="10" t="s">
        <v>54</v>
      </c>
      <c r="J28" s="10" t="s">
        <v>16</v>
      </c>
      <c r="K28" s="10" t="s">
        <v>12</v>
      </c>
      <c r="L28" s="50">
        <v>1</v>
      </c>
      <c r="M28" s="50">
        <f t="shared" ref="M28:M48" si="1">N28*ABS(L28)</f>
        <v>0</v>
      </c>
      <c r="N28" s="42">
        <v>0</v>
      </c>
      <c r="P28" s="11"/>
      <c r="R28" s="12"/>
      <c r="S28" s="12"/>
      <c r="T28" s="12"/>
      <c r="U28" s="12"/>
      <c r="W28" s="27"/>
    </row>
    <row r="29" spans="1:26" ht="17.5" customHeight="1" x14ac:dyDescent="0.35">
      <c r="A29" s="55"/>
      <c r="D29" s="21" t="s">
        <v>29</v>
      </c>
      <c r="E29" s="22" t="s">
        <v>46</v>
      </c>
      <c r="F29" s="47">
        <f t="shared" si="0"/>
        <v>3</v>
      </c>
      <c r="G29" s="23" t="s">
        <v>31</v>
      </c>
      <c r="I29" s="10" t="s">
        <v>55</v>
      </c>
      <c r="J29" s="10" t="s">
        <v>16</v>
      </c>
      <c r="K29" s="10" t="s">
        <v>12</v>
      </c>
      <c r="L29" s="50">
        <v>3</v>
      </c>
      <c r="M29" s="50">
        <f t="shared" si="1"/>
        <v>0</v>
      </c>
      <c r="N29" s="42">
        <v>0</v>
      </c>
      <c r="P29" s="11"/>
      <c r="R29" s="12"/>
      <c r="S29" s="12"/>
      <c r="T29" s="12"/>
      <c r="U29" s="12"/>
      <c r="W29" s="27"/>
    </row>
    <row r="30" spans="1:26" ht="17.5" customHeight="1" x14ac:dyDescent="0.35">
      <c r="A30" s="55"/>
      <c r="D30" s="21" t="s">
        <v>60</v>
      </c>
      <c r="E30" s="22" t="s">
        <v>150</v>
      </c>
      <c r="F30" s="47">
        <f t="shared" si="0"/>
        <v>3.2970000000000002</v>
      </c>
      <c r="G30" s="23" t="s">
        <v>34</v>
      </c>
      <c r="I30" s="10" t="s">
        <v>152</v>
      </c>
      <c r="J30" s="10" t="s">
        <v>17</v>
      </c>
      <c r="K30" s="10" t="s">
        <v>12</v>
      </c>
      <c r="L30" s="50">
        <v>3.2967</v>
      </c>
      <c r="M30" s="50">
        <f t="shared" si="1"/>
        <v>9.8900999999999989E-2</v>
      </c>
      <c r="N30" s="42">
        <v>0.03</v>
      </c>
      <c r="P30" s="11"/>
      <c r="R30" s="12"/>
      <c r="S30" s="12"/>
      <c r="T30" s="12">
        <v>3.5</v>
      </c>
      <c r="U30" s="12"/>
      <c r="W30" s="27"/>
    </row>
    <row r="31" spans="1:26" ht="17.5" customHeight="1" x14ac:dyDescent="0.35">
      <c r="A31" s="55"/>
      <c r="D31" s="21" t="s">
        <v>61</v>
      </c>
      <c r="E31" s="22" t="s">
        <v>151</v>
      </c>
      <c r="F31" s="47">
        <f t="shared" si="0"/>
        <v>2.0920000000000001</v>
      </c>
      <c r="G31" s="23" t="s">
        <v>34</v>
      </c>
      <c r="I31" s="10" t="s">
        <v>153</v>
      </c>
      <c r="J31" s="10" t="s">
        <v>38</v>
      </c>
      <c r="K31" s="10" t="s">
        <v>12</v>
      </c>
      <c r="L31" s="50">
        <v>2.0916999999999999</v>
      </c>
      <c r="M31" s="50">
        <f t="shared" si="1"/>
        <v>1.0458499999999999</v>
      </c>
      <c r="N31" s="42">
        <v>0.5</v>
      </c>
      <c r="P31" s="11"/>
      <c r="R31" s="12"/>
      <c r="S31" s="12"/>
      <c r="T31" s="12">
        <v>5</v>
      </c>
      <c r="U31" s="12"/>
      <c r="W31" s="27"/>
    </row>
    <row r="32" spans="1:26" ht="17.5" customHeight="1" x14ac:dyDescent="0.35">
      <c r="A32" s="55"/>
      <c r="D32" s="21" t="s">
        <v>222</v>
      </c>
      <c r="E32" s="22" t="s">
        <v>224</v>
      </c>
      <c r="F32" s="47">
        <f t="shared" si="0"/>
        <v>0.8</v>
      </c>
      <c r="G32" s="23" t="s">
        <v>4</v>
      </c>
      <c r="I32" s="10" t="s">
        <v>225</v>
      </c>
      <c r="J32" s="10" t="s">
        <v>16</v>
      </c>
      <c r="K32" s="10" t="s">
        <v>12</v>
      </c>
      <c r="L32" s="50">
        <v>0.8</v>
      </c>
      <c r="M32" s="50">
        <f t="shared" si="1"/>
        <v>0</v>
      </c>
      <c r="N32" s="42">
        <v>0</v>
      </c>
      <c r="P32" s="11"/>
      <c r="R32" s="12"/>
      <c r="S32" s="12"/>
      <c r="T32" s="12"/>
      <c r="U32" s="12"/>
      <c r="W32" s="27"/>
    </row>
    <row r="33" spans="1:23" ht="17.5" customHeight="1" x14ac:dyDescent="0.35">
      <c r="A33" s="55"/>
      <c r="D33" s="22" t="s">
        <v>113</v>
      </c>
      <c r="E33" s="22" t="s">
        <v>47</v>
      </c>
      <c r="F33" s="47">
        <f t="shared" si="0"/>
        <v>1.4E-2</v>
      </c>
      <c r="G33" s="23" t="s">
        <v>31</v>
      </c>
      <c r="I33" s="10" t="s">
        <v>56</v>
      </c>
      <c r="J33" s="10" t="s">
        <v>16</v>
      </c>
      <c r="K33" s="10" t="s">
        <v>12</v>
      </c>
      <c r="L33" s="50">
        <v>1.4E-2</v>
      </c>
      <c r="M33" s="50">
        <f t="shared" si="1"/>
        <v>0</v>
      </c>
      <c r="N33" s="42">
        <v>0</v>
      </c>
      <c r="P33" s="11"/>
      <c r="R33" s="12"/>
      <c r="S33" s="12"/>
      <c r="T33" s="12"/>
      <c r="U33" s="12"/>
      <c r="W33" s="27"/>
    </row>
    <row r="34" spans="1:23" ht="17.5" customHeight="1" x14ac:dyDescent="0.35">
      <c r="A34" s="55"/>
      <c r="D34" s="21" t="s">
        <v>64</v>
      </c>
      <c r="E34" s="22" t="s">
        <v>125</v>
      </c>
      <c r="F34" s="62">
        <f t="shared" si="0"/>
        <v>1.1999999999999999E-3</v>
      </c>
      <c r="G34" s="23" t="s">
        <v>35</v>
      </c>
      <c r="I34" s="10" t="s">
        <v>141</v>
      </c>
      <c r="J34" s="10" t="s">
        <v>16</v>
      </c>
      <c r="K34" s="10" t="s">
        <v>12</v>
      </c>
      <c r="L34" s="13">
        <v>1.1999999999999999E-3</v>
      </c>
      <c r="M34" s="13">
        <f t="shared" si="1"/>
        <v>0</v>
      </c>
      <c r="N34" s="42">
        <v>0</v>
      </c>
      <c r="P34" s="11"/>
      <c r="R34" s="12"/>
      <c r="S34" s="12"/>
      <c r="T34" s="12"/>
      <c r="U34" s="12"/>
      <c r="W34" s="27"/>
    </row>
    <row r="35" spans="1:23" ht="17.5" customHeight="1" x14ac:dyDescent="0.35">
      <c r="A35" s="55"/>
      <c r="D35" s="21" t="s">
        <v>30</v>
      </c>
      <c r="E35" s="22" t="s">
        <v>50</v>
      </c>
      <c r="F35" s="47">
        <f t="shared" si="0"/>
        <v>0.03</v>
      </c>
      <c r="G35" s="23" t="s">
        <v>31</v>
      </c>
      <c r="I35" s="10" t="s">
        <v>57</v>
      </c>
      <c r="J35" s="10" t="s">
        <v>17</v>
      </c>
      <c r="K35" s="10" t="s">
        <v>12</v>
      </c>
      <c r="L35" s="50">
        <v>0.03</v>
      </c>
      <c r="M35" s="50">
        <f t="shared" si="1"/>
        <v>6.0000000000000001E-3</v>
      </c>
      <c r="N35" s="42">
        <v>0.2</v>
      </c>
      <c r="P35" s="11"/>
      <c r="R35" s="12"/>
      <c r="S35" s="12"/>
      <c r="T35" s="12"/>
      <c r="U35" s="12"/>
      <c r="W35" s="27"/>
    </row>
    <row r="36" spans="1:23" ht="17.5" customHeight="1" x14ac:dyDescent="0.35">
      <c r="A36" s="55"/>
      <c r="D36" s="21" t="s">
        <v>65</v>
      </c>
      <c r="E36" s="22" t="s">
        <v>49</v>
      </c>
      <c r="F36" s="47">
        <f t="shared" si="0"/>
        <v>543.51</v>
      </c>
      <c r="G36" s="49" t="s">
        <v>116</v>
      </c>
      <c r="I36" s="10" t="s">
        <v>142</v>
      </c>
      <c r="J36" s="10" t="s">
        <v>39</v>
      </c>
      <c r="K36" s="10" t="s">
        <v>12</v>
      </c>
      <c r="L36" s="50">
        <v>543.51</v>
      </c>
      <c r="M36" s="50">
        <f t="shared" si="1"/>
        <v>27.1755</v>
      </c>
      <c r="N36" s="42">
        <v>0.05</v>
      </c>
      <c r="P36" s="11"/>
      <c r="R36" s="12"/>
      <c r="S36" s="12"/>
      <c r="T36" s="12"/>
      <c r="U36" s="12"/>
      <c r="W36" s="27"/>
    </row>
    <row r="37" spans="1:23" ht="17.5" customHeight="1" x14ac:dyDescent="0.35">
      <c r="A37" s="55"/>
      <c r="D37" s="21" t="s">
        <v>66</v>
      </c>
      <c r="E37" s="22" t="s">
        <v>48</v>
      </c>
      <c r="F37" s="47">
        <f t="shared" si="0"/>
        <v>200</v>
      </c>
      <c r="G37" s="49" t="s">
        <v>124</v>
      </c>
      <c r="I37" s="10" t="s">
        <v>143</v>
      </c>
      <c r="J37" s="10" t="s">
        <v>39</v>
      </c>
      <c r="K37" s="10" t="s">
        <v>12</v>
      </c>
      <c r="L37" s="50">
        <v>200</v>
      </c>
      <c r="M37" s="50">
        <f t="shared" si="1"/>
        <v>10</v>
      </c>
      <c r="N37" s="42">
        <v>0.05</v>
      </c>
      <c r="P37" s="11"/>
      <c r="R37" s="12"/>
      <c r="S37" s="12"/>
      <c r="T37" s="12"/>
      <c r="U37" s="12"/>
      <c r="W37" s="27"/>
    </row>
    <row r="38" spans="1:23" ht="17.5" customHeight="1" x14ac:dyDescent="0.35">
      <c r="A38" s="55"/>
      <c r="D38" s="21" t="s">
        <v>106</v>
      </c>
      <c r="E38" s="22" t="s">
        <v>114</v>
      </c>
      <c r="F38" s="47">
        <f t="shared" si="0"/>
        <v>20</v>
      </c>
      <c r="G38" s="49" t="s">
        <v>116</v>
      </c>
      <c r="I38" s="10" t="s">
        <v>144</v>
      </c>
      <c r="J38" s="10" t="s">
        <v>39</v>
      </c>
      <c r="K38" s="10" t="s">
        <v>12</v>
      </c>
      <c r="L38" s="50">
        <v>20</v>
      </c>
      <c r="M38" s="50">
        <f t="shared" si="1"/>
        <v>3.4000000000000004</v>
      </c>
      <c r="N38" s="42">
        <v>0.17</v>
      </c>
      <c r="P38" s="11"/>
      <c r="R38" s="12"/>
      <c r="S38" s="12"/>
      <c r="T38" s="12"/>
      <c r="U38" s="12"/>
      <c r="W38" s="27"/>
    </row>
    <row r="39" spans="1:23" ht="17.5" customHeight="1" x14ac:dyDescent="0.35">
      <c r="A39" s="55"/>
      <c r="D39" s="21" t="s">
        <v>62</v>
      </c>
      <c r="E39" s="22" t="s">
        <v>115</v>
      </c>
      <c r="F39" s="47">
        <f t="shared" si="0"/>
        <v>26.779</v>
      </c>
      <c r="G39" s="49" t="s">
        <v>116</v>
      </c>
      <c r="I39" s="10" t="s">
        <v>145</v>
      </c>
      <c r="J39" s="10" t="s">
        <v>39</v>
      </c>
      <c r="K39" s="10" t="s">
        <v>12</v>
      </c>
      <c r="L39" s="50">
        <v>26.779</v>
      </c>
      <c r="M39" s="50">
        <f t="shared" si="1"/>
        <v>4.5524300000000002</v>
      </c>
      <c r="N39" s="42">
        <v>0.17</v>
      </c>
      <c r="P39" s="11"/>
      <c r="R39" s="14"/>
      <c r="S39" s="14"/>
      <c r="T39" s="12"/>
      <c r="U39" s="12"/>
      <c r="W39" s="27"/>
    </row>
    <row r="40" spans="1:23" ht="17.5" customHeight="1" x14ac:dyDescent="0.35">
      <c r="A40" s="55"/>
      <c r="D40" s="21" t="s">
        <v>63</v>
      </c>
      <c r="E40" s="22" t="s">
        <v>41</v>
      </c>
      <c r="F40" s="47">
        <f t="shared" si="0"/>
        <v>2.2000000000000002</v>
      </c>
      <c r="G40" s="49" t="s">
        <v>116</v>
      </c>
      <c r="I40" s="10" t="s">
        <v>146</v>
      </c>
      <c r="J40" s="10" t="s">
        <v>39</v>
      </c>
      <c r="K40" s="10" t="s">
        <v>12</v>
      </c>
      <c r="L40" s="50">
        <v>2.2000000000000002</v>
      </c>
      <c r="M40" s="50">
        <f t="shared" si="1"/>
        <v>0.37400000000000005</v>
      </c>
      <c r="N40" s="51">
        <v>0.17</v>
      </c>
      <c r="P40" s="11"/>
      <c r="R40" s="12"/>
      <c r="S40" s="12"/>
      <c r="T40" s="12"/>
      <c r="U40" s="12"/>
      <c r="W40" s="27"/>
    </row>
    <row r="41" spans="1:23" ht="17.5" customHeight="1" x14ac:dyDescent="0.35">
      <c r="A41" s="55"/>
      <c r="D41" s="21" t="s">
        <v>6</v>
      </c>
      <c r="E41" s="22" t="s">
        <v>178</v>
      </c>
      <c r="F41" s="47">
        <f t="shared" si="0"/>
        <v>50</v>
      </c>
      <c r="G41" s="49" t="s">
        <v>118</v>
      </c>
      <c r="H41" s="63"/>
      <c r="I41" s="10" t="s">
        <v>183</v>
      </c>
      <c r="J41" s="10" t="s">
        <v>16</v>
      </c>
      <c r="K41" s="10" t="s">
        <v>12</v>
      </c>
      <c r="L41" s="50">
        <v>50</v>
      </c>
      <c r="M41" s="50">
        <f t="shared" si="1"/>
        <v>0</v>
      </c>
      <c r="N41" s="42">
        <v>0</v>
      </c>
      <c r="P41" s="11"/>
      <c r="R41" s="12"/>
      <c r="S41" s="12"/>
      <c r="T41" s="12"/>
      <c r="U41" s="12"/>
      <c r="W41" s="27"/>
    </row>
    <row r="42" spans="1:23" ht="17.5" customHeight="1" x14ac:dyDescent="0.35">
      <c r="A42" s="55"/>
      <c r="D42" s="22" t="s">
        <v>119</v>
      </c>
      <c r="E42" s="22" t="s">
        <v>179</v>
      </c>
      <c r="F42" s="47">
        <f t="shared" si="0"/>
        <v>28</v>
      </c>
      <c r="G42" s="23" t="s">
        <v>13</v>
      </c>
      <c r="I42" s="10" t="s">
        <v>181</v>
      </c>
      <c r="J42" s="10" t="s">
        <v>16</v>
      </c>
      <c r="K42" s="10" t="s">
        <v>12</v>
      </c>
      <c r="L42" s="50">
        <v>28</v>
      </c>
      <c r="M42" s="50">
        <f t="shared" si="1"/>
        <v>0</v>
      </c>
      <c r="N42" s="42">
        <v>0</v>
      </c>
      <c r="P42" s="11"/>
      <c r="R42" s="12"/>
      <c r="S42" s="12"/>
      <c r="T42" s="12"/>
      <c r="U42" s="12"/>
      <c r="W42" s="27"/>
    </row>
    <row r="43" spans="1:23" ht="17.5" customHeight="1" x14ac:dyDescent="0.35">
      <c r="A43" s="55"/>
      <c r="D43" s="22" t="s">
        <v>120</v>
      </c>
      <c r="E43" s="22" t="s">
        <v>180</v>
      </c>
      <c r="F43" s="47">
        <f t="shared" si="0"/>
        <v>7</v>
      </c>
      <c r="G43" s="23" t="s">
        <v>13</v>
      </c>
      <c r="I43" s="10" t="s">
        <v>182</v>
      </c>
      <c r="J43" s="10" t="s">
        <v>16</v>
      </c>
      <c r="K43" s="10" t="s">
        <v>12</v>
      </c>
      <c r="L43" s="50">
        <v>7</v>
      </c>
      <c r="M43" s="50">
        <f t="shared" si="1"/>
        <v>0</v>
      </c>
      <c r="N43" s="42">
        <v>0</v>
      </c>
      <c r="P43" s="11"/>
      <c r="R43" s="12"/>
      <c r="S43" s="12"/>
      <c r="T43" s="12"/>
      <c r="U43" s="12"/>
      <c r="W43" s="27"/>
    </row>
    <row r="44" spans="1:23" ht="17.5" customHeight="1" x14ac:dyDescent="0.35">
      <c r="A44" s="55"/>
      <c r="D44" s="22" t="s">
        <v>102</v>
      </c>
      <c r="E44" s="22" t="s">
        <v>103</v>
      </c>
      <c r="F44" s="47">
        <f t="shared" si="0"/>
        <v>4</v>
      </c>
      <c r="G44" s="23" t="s">
        <v>13</v>
      </c>
      <c r="I44" s="10" t="s">
        <v>109</v>
      </c>
      <c r="J44" s="10" t="s">
        <v>16</v>
      </c>
      <c r="K44" s="10" t="s">
        <v>12</v>
      </c>
      <c r="L44" s="50">
        <v>4</v>
      </c>
      <c r="M44" s="50">
        <f t="shared" si="1"/>
        <v>0</v>
      </c>
      <c r="N44" s="42">
        <v>0</v>
      </c>
      <c r="P44" s="11"/>
      <c r="R44" s="12"/>
      <c r="S44" s="12"/>
      <c r="T44" s="12"/>
      <c r="U44" s="12"/>
      <c r="W44" s="27"/>
    </row>
    <row r="45" spans="1:23" ht="17.5" customHeight="1" x14ac:dyDescent="0.35">
      <c r="A45" s="55"/>
      <c r="D45" s="21" t="s">
        <v>5</v>
      </c>
      <c r="E45" s="22" t="s">
        <v>79</v>
      </c>
      <c r="F45" s="47">
        <f t="shared" si="0"/>
        <v>50</v>
      </c>
      <c r="G45" s="23" t="s">
        <v>78</v>
      </c>
      <c r="I45" s="10" t="s">
        <v>101</v>
      </c>
      <c r="J45" s="10" t="s">
        <v>16</v>
      </c>
      <c r="K45" s="10" t="s">
        <v>12</v>
      </c>
      <c r="L45" s="50">
        <v>50</v>
      </c>
      <c r="M45" s="50">
        <f t="shared" si="1"/>
        <v>0</v>
      </c>
      <c r="N45" s="42">
        <v>0</v>
      </c>
      <c r="P45" s="11"/>
      <c r="R45" s="12"/>
      <c r="S45" s="12"/>
      <c r="T45" s="12"/>
      <c r="U45" s="12"/>
      <c r="W45" s="27"/>
    </row>
    <row r="46" spans="1:23" ht="17.5" customHeight="1" x14ac:dyDescent="0.35">
      <c r="A46" s="55"/>
      <c r="D46" s="21" t="s">
        <v>127</v>
      </c>
      <c r="E46" s="22" t="s">
        <v>105</v>
      </c>
      <c r="F46" s="47">
        <f t="shared" si="0"/>
        <v>4</v>
      </c>
      <c r="G46" s="23" t="s">
        <v>4</v>
      </c>
      <c r="I46" s="10" t="s">
        <v>110</v>
      </c>
      <c r="J46" s="10" t="s">
        <v>16</v>
      </c>
      <c r="K46" s="10" t="s">
        <v>12</v>
      </c>
      <c r="L46" s="50">
        <v>4</v>
      </c>
      <c r="M46" s="50">
        <f t="shared" si="1"/>
        <v>0</v>
      </c>
      <c r="N46" s="42">
        <v>0</v>
      </c>
      <c r="P46" s="11"/>
      <c r="R46" s="12"/>
      <c r="S46" s="12"/>
      <c r="T46" s="12"/>
      <c r="U46" s="12"/>
      <c r="W46" s="27"/>
    </row>
    <row r="47" spans="1:23" ht="17.5" customHeight="1" x14ac:dyDescent="0.35">
      <c r="A47" s="55"/>
      <c r="D47" s="21" t="s">
        <v>126</v>
      </c>
      <c r="E47" s="22" t="s">
        <v>105</v>
      </c>
      <c r="F47" s="47">
        <f t="shared" si="0"/>
        <v>0.12</v>
      </c>
      <c r="G47" s="23" t="s">
        <v>4</v>
      </c>
      <c r="I47" s="10" t="s">
        <v>110</v>
      </c>
      <c r="J47" s="10" t="s">
        <v>16</v>
      </c>
      <c r="K47" s="10" t="s">
        <v>12</v>
      </c>
      <c r="L47" s="50">
        <v>0.12</v>
      </c>
      <c r="M47" s="50">
        <f t="shared" si="1"/>
        <v>0</v>
      </c>
      <c r="N47" s="42">
        <v>0</v>
      </c>
      <c r="P47" s="11"/>
      <c r="R47" s="12"/>
      <c r="S47" s="12"/>
      <c r="T47" s="12"/>
      <c r="U47" s="12"/>
      <c r="W47" s="27"/>
    </row>
    <row r="48" spans="1:23" ht="17.5" customHeight="1" x14ac:dyDescent="0.35">
      <c r="A48" s="56"/>
      <c r="D48" s="76" t="s">
        <v>228</v>
      </c>
      <c r="E48" s="22" t="s">
        <v>117</v>
      </c>
      <c r="F48" s="47">
        <f t="shared" si="0"/>
        <v>1</v>
      </c>
      <c r="G48" s="23" t="s">
        <v>4</v>
      </c>
      <c r="I48" s="10" t="s">
        <v>147</v>
      </c>
      <c r="J48" s="10" t="s">
        <v>39</v>
      </c>
      <c r="K48" s="10" t="s">
        <v>12</v>
      </c>
      <c r="L48" s="50">
        <v>1</v>
      </c>
      <c r="M48" s="50">
        <f t="shared" si="1"/>
        <v>0.05</v>
      </c>
      <c r="N48" s="42">
        <v>0.05</v>
      </c>
      <c r="P48" s="11"/>
      <c r="R48" s="12"/>
      <c r="S48" s="12"/>
      <c r="T48" s="12"/>
      <c r="U48" s="12"/>
      <c r="W48" s="27"/>
    </row>
    <row r="51" spans="1:16" ht="17.5" customHeight="1" x14ac:dyDescent="0.35">
      <c r="D51" s="91" t="s">
        <v>15</v>
      </c>
      <c r="E51" s="91"/>
      <c r="F51" s="91"/>
      <c r="G51" s="91"/>
    </row>
    <row r="52" spans="1:16" ht="17.5" customHeight="1" x14ac:dyDescent="0.35">
      <c r="D52" s="24" t="s">
        <v>0</v>
      </c>
      <c r="E52" s="24" t="s">
        <v>1</v>
      </c>
      <c r="F52" s="25" t="s">
        <v>2</v>
      </c>
      <c r="G52" s="26" t="s">
        <v>3</v>
      </c>
    </row>
    <row r="53" spans="1:16" ht="17.5" customHeight="1" x14ac:dyDescent="0.35">
      <c r="A53" s="56"/>
      <c r="D53" s="28" t="s">
        <v>154</v>
      </c>
      <c r="E53" s="12" t="s">
        <v>76</v>
      </c>
      <c r="F53" s="52">
        <f>2*F28*1000</f>
        <v>2000</v>
      </c>
      <c r="G53" s="27" t="s">
        <v>75</v>
      </c>
      <c r="P53" s="61"/>
    </row>
    <row r="54" spans="1:16" ht="17.5" customHeight="1" x14ac:dyDescent="0.35">
      <c r="A54" s="56"/>
      <c r="D54" s="12" t="s">
        <v>77</v>
      </c>
      <c r="E54" s="12" t="s">
        <v>163</v>
      </c>
      <c r="F54" s="37">
        <f>(2*(F28*F27)/(F53/1000))*1000</f>
        <v>120</v>
      </c>
      <c r="G54" s="27" t="s">
        <v>75</v>
      </c>
      <c r="P54" s="61"/>
    </row>
    <row r="55" spans="1:16" ht="17.5" customHeight="1" x14ac:dyDescent="0.35">
      <c r="A55" s="56"/>
      <c r="D55" s="12" t="s">
        <v>128</v>
      </c>
      <c r="E55" s="12" t="s">
        <v>155</v>
      </c>
      <c r="F55" s="37">
        <f>POWER((35/(F39)),0.7)</f>
        <v>1.2061229530842699</v>
      </c>
      <c r="G55" s="27" t="s">
        <v>4</v>
      </c>
      <c r="P55" s="61"/>
    </row>
    <row r="56" spans="1:16" ht="17.5" customHeight="1" x14ac:dyDescent="0.35">
      <c r="A56" s="56"/>
      <c r="D56" s="12" t="s">
        <v>129</v>
      </c>
      <c r="E56" s="12" t="s">
        <v>156</v>
      </c>
      <c r="F56" s="37">
        <f>POWER((35/(F39)),0.2)</f>
        <v>1.0550055342455114</v>
      </c>
      <c r="G56" s="27" t="s">
        <v>4</v>
      </c>
      <c r="P56" s="61"/>
    </row>
    <row r="57" spans="1:16" ht="17.5" customHeight="1" x14ac:dyDescent="0.35">
      <c r="A57" s="56"/>
      <c r="D57" s="12" t="s">
        <v>130</v>
      </c>
      <c r="E57" s="12" t="s">
        <v>157</v>
      </c>
      <c r="F57" s="37">
        <f>POWER((35/(F39)),0.5)</f>
        <v>1.1432385081722156</v>
      </c>
      <c r="G57" s="27" t="s">
        <v>4</v>
      </c>
      <c r="P57" s="61"/>
    </row>
    <row r="58" spans="1:16" ht="17.5" customHeight="1" x14ac:dyDescent="0.35">
      <c r="A58" s="56"/>
      <c r="D58" s="53" t="s">
        <v>158</v>
      </c>
      <c r="E58" s="12" t="s">
        <v>164</v>
      </c>
      <c r="F58" s="37">
        <f>(F54*1.5*(1+(POWER((0.012*F45),18))))+250</f>
        <v>430.01828079220036</v>
      </c>
      <c r="G58" s="27" t="s">
        <v>4</v>
      </c>
      <c r="P58" s="61"/>
    </row>
    <row r="59" spans="1:16" ht="17.5" customHeight="1" x14ac:dyDescent="0.35">
      <c r="A59" s="56"/>
      <c r="D59" s="53" t="s">
        <v>159</v>
      </c>
      <c r="E59" s="12" t="s">
        <v>165</v>
      </c>
      <c r="F59" s="37">
        <f>(F54*1.5*(1+(POWER((0.012*F45),18))))+250*F57</f>
        <v>465.82790783525422</v>
      </c>
      <c r="G59" s="27" t="s">
        <v>4</v>
      </c>
      <c r="P59" s="61"/>
    </row>
    <row r="60" spans="1:16" ht="17.5" customHeight="1" x14ac:dyDescent="0.35">
      <c r="A60" s="56"/>
      <c r="D60" s="53" t="s">
        <v>160</v>
      </c>
      <c r="E60" s="12" t="s">
        <v>131</v>
      </c>
      <c r="F60" s="37">
        <v>1500</v>
      </c>
      <c r="G60" s="27" t="s">
        <v>4</v>
      </c>
      <c r="P60" s="61"/>
    </row>
    <row r="61" spans="1:16" ht="17.5" customHeight="1" x14ac:dyDescent="0.35">
      <c r="A61" s="56"/>
      <c r="D61" s="53" t="s">
        <v>161</v>
      </c>
      <c r="E61" s="12" t="s">
        <v>132</v>
      </c>
      <c r="F61" s="37">
        <f>F60*F57</f>
        <v>1714.8577622583234</v>
      </c>
      <c r="G61" s="27" t="s">
        <v>4</v>
      </c>
      <c r="P61" s="61"/>
    </row>
    <row r="62" spans="1:16" ht="17.5" customHeight="1" x14ac:dyDescent="0.35">
      <c r="A62" s="56"/>
      <c r="D62" s="53" t="s">
        <v>162</v>
      </c>
      <c r="E62" s="53" t="s">
        <v>166</v>
      </c>
      <c r="F62" s="37">
        <f>IF(IF(F39&gt;35,F59,F58)&lt;IF(F39&gt;35,F61,F60),IF(F39&gt;35,F59,F58),IF(F39&gt;35,F61,F60))</f>
        <v>430.01828079220036</v>
      </c>
      <c r="G62" s="27" t="s">
        <v>4</v>
      </c>
      <c r="P62" s="61"/>
    </row>
    <row r="63" spans="1:16" ht="17.5" customHeight="1" x14ac:dyDescent="0.35">
      <c r="A63" s="56"/>
      <c r="D63" s="53" t="s">
        <v>168</v>
      </c>
      <c r="E63" s="71" t="s">
        <v>198</v>
      </c>
      <c r="F63" s="37">
        <f>1/(0.1+(POWER(F42,0.2)))</f>
        <v>0.48844954537902541</v>
      </c>
      <c r="G63" s="27" t="s">
        <v>4</v>
      </c>
      <c r="P63" s="61"/>
    </row>
    <row r="64" spans="1:16" ht="17.5" customHeight="1" x14ac:dyDescent="0.35">
      <c r="A64" s="56"/>
      <c r="D64" s="53" t="s">
        <v>169</v>
      </c>
      <c r="E64" s="71" t="s">
        <v>199</v>
      </c>
      <c r="F64" s="37">
        <f>16.8/(SQRT(F39))</f>
        <v>3.2464753082201327</v>
      </c>
      <c r="G64" s="27" t="s">
        <v>4</v>
      </c>
      <c r="P64" s="61"/>
    </row>
    <row r="65" spans="1:16" ht="17.5" customHeight="1" x14ac:dyDescent="0.35">
      <c r="A65" s="56"/>
      <c r="D65" s="12" t="s">
        <v>133</v>
      </c>
      <c r="E65" s="71" t="s">
        <v>200</v>
      </c>
      <c r="F65" s="37">
        <f>1+((1-(F45/100))/(0.1*(POWER(F54,(1/3)))))</f>
        <v>2.0137003325955667</v>
      </c>
      <c r="G65" s="27" t="s">
        <v>4</v>
      </c>
      <c r="P65" s="61"/>
    </row>
    <row r="66" spans="1:16" ht="17.5" customHeight="1" x14ac:dyDescent="0.35">
      <c r="A66" s="56"/>
      <c r="D66" s="12" t="s">
        <v>134</v>
      </c>
      <c r="E66" s="71" t="s">
        <v>201</v>
      </c>
      <c r="F66" s="37">
        <f>(1+((1-(F45/100))/(0.1*(POWER(F54,(1/3)))))*F55)*F56</f>
        <v>2.3449051374962724</v>
      </c>
      <c r="G66" s="27" t="s">
        <v>4</v>
      </c>
      <c r="P66" s="61"/>
    </row>
    <row r="67" spans="1:16" ht="17.5" customHeight="1" x14ac:dyDescent="0.35">
      <c r="A67" s="56"/>
      <c r="D67" s="12" t="s">
        <v>135</v>
      </c>
      <c r="E67" s="71" t="s">
        <v>202</v>
      </c>
      <c r="F67" s="37">
        <f>IF(F39&gt;35,F66,F65)</f>
        <v>2.0137003325955667</v>
      </c>
      <c r="G67" s="27" t="s">
        <v>4</v>
      </c>
      <c r="P67" s="61"/>
    </row>
    <row r="68" spans="1:16" ht="17.5" customHeight="1" x14ac:dyDescent="0.35">
      <c r="A68" s="56"/>
      <c r="D68" s="53" t="s">
        <v>170</v>
      </c>
      <c r="E68" s="71" t="s">
        <v>203</v>
      </c>
      <c r="F68" s="37">
        <f>POWER(((F41*365.25-F42)/(F62+F41*365.25-F42)),0.3)</f>
        <v>0.99303172205090318</v>
      </c>
      <c r="G68" s="27" t="s">
        <v>4</v>
      </c>
      <c r="P68" s="61"/>
    </row>
    <row r="69" spans="1:16" ht="17.5" customHeight="1" x14ac:dyDescent="0.35">
      <c r="A69" s="56"/>
      <c r="D69" s="41" t="s">
        <v>80</v>
      </c>
      <c r="E69" s="71" t="s">
        <v>204</v>
      </c>
      <c r="F69" s="37">
        <f>F67*F64*F63</f>
        <v>3.1932039337994667</v>
      </c>
      <c r="G69" s="27" t="s">
        <v>4</v>
      </c>
      <c r="P69" s="61"/>
    </row>
    <row r="70" spans="1:16" ht="17.5" customHeight="1" x14ac:dyDescent="0.35">
      <c r="A70" s="56"/>
      <c r="D70" s="12" t="s">
        <v>171</v>
      </c>
      <c r="E70" s="71" t="s">
        <v>205</v>
      </c>
      <c r="F70" s="37">
        <f>F69*F68</f>
        <v>3.1709528012406025</v>
      </c>
      <c r="G70" s="27" t="s">
        <v>4</v>
      </c>
      <c r="P70" s="61"/>
    </row>
    <row r="71" spans="1:16" ht="17.5" customHeight="1" x14ac:dyDescent="0.35">
      <c r="A71" s="56"/>
      <c r="D71" s="28" t="s">
        <v>59</v>
      </c>
      <c r="E71" s="12" t="s">
        <v>58</v>
      </c>
      <c r="F71" s="37">
        <f>22*(POWER(((F39)/10),0.3))</f>
        <v>29.563849815774862</v>
      </c>
      <c r="G71" s="27" t="s">
        <v>124</v>
      </c>
      <c r="P71" s="61"/>
    </row>
    <row r="72" spans="1:16" ht="17.5" customHeight="1" x14ac:dyDescent="0.35">
      <c r="A72" s="56"/>
      <c r="D72" s="12" t="s">
        <v>71</v>
      </c>
      <c r="E72" s="12" t="s">
        <v>72</v>
      </c>
      <c r="F72" s="37">
        <f>F71/(1+F70)</f>
        <v>7.0880326929092634</v>
      </c>
      <c r="G72" s="27" t="s">
        <v>124</v>
      </c>
      <c r="P72" s="61"/>
    </row>
    <row r="73" spans="1:16" ht="17.5" customHeight="1" x14ac:dyDescent="0.35">
      <c r="A73" s="56"/>
      <c r="D73" s="28" t="s">
        <v>32</v>
      </c>
      <c r="E73" s="12" t="s">
        <v>42</v>
      </c>
      <c r="F73" s="37">
        <f>F27-F35-(F33/2)</f>
        <v>8.299999999999999E-2</v>
      </c>
      <c r="G73" s="27" t="s">
        <v>31</v>
      </c>
      <c r="P73" s="61"/>
    </row>
    <row r="74" spans="1:16" ht="17.5" customHeight="1" x14ac:dyDescent="0.35">
      <c r="A74" s="56"/>
      <c r="D74" s="28" t="s">
        <v>174</v>
      </c>
      <c r="E74" s="12" t="s">
        <v>176</v>
      </c>
      <c r="F74" s="37">
        <f>F37/F72</f>
        <v>28.216574141944392</v>
      </c>
      <c r="G74" s="27" t="s">
        <v>4</v>
      </c>
    </row>
    <row r="75" spans="1:16" ht="17.5" customHeight="1" x14ac:dyDescent="0.35">
      <c r="A75" s="56"/>
      <c r="D75" s="28" t="s">
        <v>33</v>
      </c>
      <c r="E75" s="12" t="s">
        <v>43</v>
      </c>
      <c r="F75" s="38">
        <f>(F74/F28)*F34*(-1+(SQRT(1+((2*F28)/(F74))*(F73/F34))))</f>
        <v>4.8403308452078048E-2</v>
      </c>
      <c r="G75" s="27" t="s">
        <v>31</v>
      </c>
    </row>
    <row r="76" spans="1:16" ht="17.5" customHeight="1" x14ac:dyDescent="0.35">
      <c r="A76" s="56"/>
      <c r="D76" s="12" t="s">
        <v>81</v>
      </c>
      <c r="E76" s="12" t="s">
        <v>82</v>
      </c>
      <c r="F76" s="38">
        <f>(F28*F27)+(F74*F34)</f>
        <v>0.15385988897033326</v>
      </c>
      <c r="G76" s="27" t="s">
        <v>84</v>
      </c>
    </row>
    <row r="77" spans="1:16" ht="17.5" customHeight="1" x14ac:dyDescent="0.35">
      <c r="A77" s="56"/>
      <c r="D77" s="12" t="s">
        <v>87</v>
      </c>
      <c r="E77" s="12" t="s">
        <v>83</v>
      </c>
      <c r="F77" s="38">
        <f>(F28*F75)+(F74*F34)</f>
        <v>8.226319742241131E-2</v>
      </c>
      <c r="G77" s="27" t="s">
        <v>84</v>
      </c>
    </row>
    <row r="78" spans="1:16" ht="17.5" customHeight="1" x14ac:dyDescent="0.35">
      <c r="A78" s="56"/>
      <c r="D78" s="28" t="s">
        <v>186</v>
      </c>
      <c r="E78" s="12" t="s">
        <v>185</v>
      </c>
      <c r="F78" s="38">
        <f>((F28*F27)*(F27/2)+((F74)*F34*F73))/F76</f>
        <v>6.5061601509850478E-2</v>
      </c>
      <c r="G78" s="27" t="s">
        <v>31</v>
      </c>
    </row>
    <row r="79" spans="1:16" ht="17.5" customHeight="1" x14ac:dyDescent="0.35">
      <c r="A79" s="56"/>
      <c r="D79" s="28" t="s">
        <v>187</v>
      </c>
      <c r="E79" s="12" t="s">
        <v>184</v>
      </c>
      <c r="F79" s="38">
        <f>((F28*F75*(F75/2))+((F74)*F34*F73))/F77</f>
        <v>4.8403308452078041E-2</v>
      </c>
      <c r="G79" s="27" t="s">
        <v>31</v>
      </c>
    </row>
    <row r="80" spans="1:16" ht="17.5" customHeight="1" x14ac:dyDescent="0.35">
      <c r="A80" s="56"/>
      <c r="D80" s="28" t="s">
        <v>90</v>
      </c>
      <c r="E80" s="12" t="s">
        <v>188</v>
      </c>
      <c r="F80" s="67">
        <f>((1/12)*F28*(POWER(F27,3)))+(F28*F27*(POWER((F78-(F27/2)),2)))+(F74*F34*(POWER((F73-F78),2)))</f>
        <v>1.5797002016718726E-4</v>
      </c>
      <c r="G80" s="27" t="s">
        <v>85</v>
      </c>
    </row>
    <row r="81" spans="1:16" ht="17.5" customHeight="1" x14ac:dyDescent="0.35">
      <c r="A81" s="56"/>
      <c r="D81" s="28" t="s">
        <v>89</v>
      </c>
      <c r="E81" s="12" t="s">
        <v>189</v>
      </c>
      <c r="F81" s="67">
        <f>((1/12)*F28*(POWER(F75,3)))+(F28*F75*(POWER((F79-(F75/2)),2)))+(F74*F34*(POWER((F73-F79),2)))</f>
        <v>7.8329005112628516E-5</v>
      </c>
      <c r="G81" s="27" t="s">
        <v>85</v>
      </c>
    </row>
    <row r="82" spans="1:16" ht="17.5" customHeight="1" x14ac:dyDescent="0.35">
      <c r="A82" s="56"/>
      <c r="D82" s="12" t="s">
        <v>221</v>
      </c>
      <c r="E82" s="12" t="s">
        <v>227</v>
      </c>
      <c r="F82" s="37">
        <f>(1/8)*(F30+F31*F32)*F29*F29</f>
        <v>5.5919249999999998</v>
      </c>
      <c r="G82" s="27" t="s">
        <v>37</v>
      </c>
    </row>
    <row r="83" spans="1:16" ht="17.5" customHeight="1" x14ac:dyDescent="0.35">
      <c r="A83" s="56"/>
      <c r="D83" s="28" t="s">
        <v>74</v>
      </c>
      <c r="E83" s="12" t="s">
        <v>190</v>
      </c>
      <c r="F83" s="37">
        <f>F40*1000*(F80/(F27-F78))</f>
        <v>6.3258859726339676</v>
      </c>
      <c r="G83" s="27" t="s">
        <v>37</v>
      </c>
    </row>
    <row r="84" spans="1:16" ht="17.5" customHeight="1" x14ac:dyDescent="0.35">
      <c r="A84" s="56"/>
      <c r="D84" s="69" t="s">
        <v>192</v>
      </c>
      <c r="E84" s="12" t="s">
        <v>197</v>
      </c>
      <c r="F84" s="37">
        <v>0.5</v>
      </c>
      <c r="G84" s="27" t="s">
        <v>4</v>
      </c>
      <c r="J84" s="4"/>
    </row>
    <row r="85" spans="1:16" ht="17.5" customHeight="1" x14ac:dyDescent="0.35">
      <c r="A85" s="56"/>
      <c r="D85" s="28" t="s">
        <v>70</v>
      </c>
      <c r="E85" s="12" t="s">
        <v>69</v>
      </c>
      <c r="F85" s="37">
        <f>1-(F84*(POWER((F83/F82),2)))</f>
        <v>0.36013250757529558</v>
      </c>
      <c r="G85" s="27" t="s">
        <v>4</v>
      </c>
    </row>
    <row r="86" spans="1:16" ht="17.5" customHeight="1" x14ac:dyDescent="0.35">
      <c r="A86" s="56"/>
      <c r="D86" s="12" t="s">
        <v>97</v>
      </c>
      <c r="E86" s="12" t="s">
        <v>99</v>
      </c>
      <c r="F86" s="67">
        <f>(1-F85)*(1/(F72*1000000*F80))</f>
        <v>5.7146503247620592E-4</v>
      </c>
      <c r="G86" s="27" t="s">
        <v>100</v>
      </c>
    </row>
    <row r="87" spans="1:16" ht="17.5" customHeight="1" x14ac:dyDescent="0.35">
      <c r="A87" s="56"/>
      <c r="D87" s="12" t="s">
        <v>98</v>
      </c>
      <c r="E87" s="12" t="s">
        <v>193</v>
      </c>
      <c r="F87" s="67">
        <f>F85*(1/(F72*1000000*F81))</f>
        <v>6.4865534716745477E-4</v>
      </c>
      <c r="G87" s="27" t="s">
        <v>100</v>
      </c>
    </row>
    <row r="90" spans="1:16" ht="17.5" customHeight="1" x14ac:dyDescent="0.35">
      <c r="D90" s="77" t="s">
        <v>24</v>
      </c>
      <c r="E90" s="78"/>
      <c r="F90" s="78"/>
      <c r="G90" s="79"/>
    </row>
    <row r="91" spans="1:16" ht="17.5" customHeight="1" x14ac:dyDescent="0.35">
      <c r="D91" s="29" t="s">
        <v>0</v>
      </c>
      <c r="E91" s="29" t="s">
        <v>1</v>
      </c>
      <c r="F91" s="30" t="s">
        <v>2</v>
      </c>
      <c r="G91" s="31" t="s">
        <v>3</v>
      </c>
    </row>
    <row r="92" spans="1:16" ht="17.5" customHeight="1" x14ac:dyDescent="0.35">
      <c r="D92" s="34" t="s">
        <v>94</v>
      </c>
      <c r="E92" s="32" t="s">
        <v>95</v>
      </c>
      <c r="F92" s="40">
        <f>F48*((5/48)*F82*(F86+F87)*F29*F29)*1000</f>
        <v>6.396395300567697</v>
      </c>
      <c r="G92" s="33" t="s">
        <v>75</v>
      </c>
      <c r="H92" s="56"/>
      <c r="P92" s="11" t="s">
        <v>8</v>
      </c>
    </row>
  </sheetData>
  <sheetProtection selectLockedCells="1"/>
  <mergeCells count="6">
    <mergeCell ref="D90:G90"/>
    <mergeCell ref="I25:N25"/>
    <mergeCell ref="R25:U25"/>
    <mergeCell ref="W25:W26"/>
    <mergeCell ref="D25:G25"/>
    <mergeCell ref="D51:G5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C694-CED4-48EA-B5C4-D659CA5E2B0F}">
  <dimension ref="A1:W106"/>
  <sheetViews>
    <sheetView zoomScaleNormal="100" workbookViewId="0">
      <selection activeCell="B1" sqref="B1"/>
    </sheetView>
  </sheetViews>
  <sheetFormatPr defaultColWidth="8.6328125" defaultRowHeight="17.5" customHeight="1" x14ac:dyDescent="0.35"/>
  <cols>
    <col min="1" max="1" width="8.6328125" style="35" customWidth="1"/>
    <col min="2" max="4" width="8.6328125" style="2" customWidth="1"/>
    <col min="5" max="5" width="60.6328125" style="2" customWidth="1"/>
    <col min="6" max="6" width="8.6328125" style="2" customWidth="1"/>
    <col min="7" max="7" width="12.6328125" style="16" customWidth="1"/>
    <col min="8" max="8" width="8.6328125" style="2"/>
    <col min="9" max="9" width="68.6328125" style="2" customWidth="1"/>
    <col min="10" max="10" width="15.6328125" style="2" customWidth="1"/>
    <col min="11" max="11" width="10.6328125" style="2" customWidth="1"/>
    <col min="12" max="12" width="8.6328125" style="2" customWidth="1"/>
    <col min="13" max="15" width="8.6328125" style="2"/>
    <col min="16" max="16" width="8.6328125" style="3"/>
    <col min="17" max="22" width="8.6328125" style="2"/>
    <col min="23" max="23" width="11.6328125" style="16" customWidth="1"/>
    <col min="24" max="16384" width="8.6328125" style="2"/>
  </cols>
  <sheetData>
    <row r="1" spans="1:22" s="16" customFormat="1" ht="17.5" customHeight="1" thickBot="1" x14ac:dyDescent="0.4">
      <c r="A1" s="46">
        <v>0.12</v>
      </c>
      <c r="B1" s="60">
        <f>F103</f>
        <v>4.9438050614986935</v>
      </c>
      <c r="C1" s="2"/>
      <c r="D1" s="15" t="s">
        <v>27</v>
      </c>
      <c r="E1" s="2" t="s">
        <v>45</v>
      </c>
      <c r="F1" s="2"/>
      <c r="G1" s="16" t="s">
        <v>31</v>
      </c>
      <c r="H1" s="44"/>
      <c r="I1" s="2"/>
      <c r="J1" s="2"/>
      <c r="K1" s="2"/>
      <c r="L1" s="2"/>
      <c r="M1" s="2"/>
      <c r="N1" s="2"/>
      <c r="O1" s="2"/>
      <c r="P1" s="3"/>
      <c r="Q1" s="2"/>
      <c r="R1" s="2"/>
      <c r="S1" s="2"/>
      <c r="T1" s="2"/>
      <c r="U1" s="2"/>
      <c r="V1" s="2"/>
    </row>
    <row r="2" spans="1:22" s="16" customFormat="1" ht="17.5" customHeight="1" x14ac:dyDescent="0.35">
      <c r="A2" s="45">
        <v>1</v>
      </c>
      <c r="B2" s="17"/>
      <c r="C2" s="2"/>
      <c r="D2" s="15" t="s">
        <v>28</v>
      </c>
      <c r="E2" s="2" t="s">
        <v>44</v>
      </c>
      <c r="F2" s="2"/>
      <c r="G2" s="16" t="s">
        <v>31</v>
      </c>
      <c r="H2" s="44"/>
      <c r="I2" s="2"/>
      <c r="J2" s="2"/>
      <c r="K2" s="2"/>
      <c r="L2" s="2"/>
      <c r="M2" s="2"/>
      <c r="N2" s="2"/>
      <c r="O2" s="2"/>
      <c r="P2" s="3"/>
      <c r="Q2" s="2"/>
      <c r="R2" s="2"/>
      <c r="S2" s="2"/>
      <c r="T2" s="2"/>
      <c r="U2" s="2"/>
      <c r="V2" s="2"/>
    </row>
    <row r="3" spans="1:22" s="16" customFormat="1" ht="17.5" customHeight="1" x14ac:dyDescent="0.35">
      <c r="A3" s="45">
        <v>3</v>
      </c>
      <c r="B3" s="17"/>
      <c r="C3" s="2"/>
      <c r="D3" s="15" t="s">
        <v>29</v>
      </c>
      <c r="E3" s="2" t="s">
        <v>46</v>
      </c>
      <c r="G3" s="16" t="s">
        <v>31</v>
      </c>
      <c r="H3" s="44"/>
      <c r="I3" s="2"/>
      <c r="J3" s="2"/>
      <c r="K3" s="2"/>
      <c r="L3" s="2"/>
      <c r="M3" s="2"/>
      <c r="N3" s="2"/>
      <c r="O3" s="2"/>
      <c r="P3" s="3"/>
      <c r="Q3" s="2"/>
      <c r="R3" s="2"/>
      <c r="S3" s="2"/>
      <c r="T3" s="2"/>
      <c r="U3" s="2"/>
      <c r="V3" s="2"/>
    </row>
    <row r="4" spans="1:22" s="16" customFormat="1" ht="17.5" customHeight="1" x14ac:dyDescent="0.35">
      <c r="A4" s="45">
        <v>3.2970000000000002</v>
      </c>
      <c r="B4" s="17"/>
      <c r="C4" s="2"/>
      <c r="D4" s="15" t="s">
        <v>60</v>
      </c>
      <c r="E4" s="2" t="s">
        <v>150</v>
      </c>
      <c r="G4" s="16" t="s">
        <v>34</v>
      </c>
      <c r="H4" s="44"/>
      <c r="I4" s="2"/>
      <c r="J4" s="2"/>
      <c r="K4" s="2"/>
      <c r="L4" s="2"/>
      <c r="M4" s="2"/>
      <c r="N4" s="2"/>
      <c r="O4" s="2"/>
      <c r="P4" s="3"/>
      <c r="Q4" s="2"/>
      <c r="R4" s="2"/>
      <c r="S4" s="2"/>
      <c r="T4" s="2"/>
      <c r="U4" s="2"/>
      <c r="V4" s="2"/>
    </row>
    <row r="5" spans="1:22" s="16" customFormat="1" ht="17.5" customHeight="1" x14ac:dyDescent="0.35">
      <c r="A5" s="45">
        <v>2.0920000000000001</v>
      </c>
      <c r="B5" s="17"/>
      <c r="C5" s="2"/>
      <c r="D5" s="15" t="s">
        <v>61</v>
      </c>
      <c r="E5" s="2" t="s">
        <v>151</v>
      </c>
      <c r="G5" s="16" t="s">
        <v>34</v>
      </c>
      <c r="H5" s="44"/>
      <c r="I5" s="2"/>
      <c r="J5" s="2"/>
      <c r="K5" s="2"/>
      <c r="L5" s="2"/>
      <c r="M5" s="2"/>
      <c r="N5" s="2"/>
      <c r="O5" s="2"/>
      <c r="P5" s="3"/>
      <c r="Q5" s="2"/>
      <c r="R5" s="2"/>
      <c r="S5" s="2"/>
      <c r="T5" s="2"/>
      <c r="U5" s="2"/>
      <c r="V5" s="2"/>
    </row>
    <row r="6" spans="1:22" s="16" customFormat="1" ht="17.5" customHeight="1" x14ac:dyDescent="0.35">
      <c r="A6" s="45">
        <v>0.8</v>
      </c>
      <c r="B6" s="17"/>
      <c r="C6" s="2"/>
      <c r="D6" s="15" t="s">
        <v>222</v>
      </c>
      <c r="E6" s="2" t="s">
        <v>224</v>
      </c>
      <c r="G6" s="16" t="s">
        <v>4</v>
      </c>
      <c r="H6" s="44"/>
      <c r="I6" s="2" t="s">
        <v>223</v>
      </c>
      <c r="J6" s="2"/>
      <c r="K6" s="2"/>
      <c r="L6" s="2"/>
      <c r="M6" s="2"/>
      <c r="N6" s="2"/>
      <c r="O6" s="2"/>
      <c r="P6" s="11" t="s">
        <v>9</v>
      </c>
      <c r="Q6" s="2"/>
      <c r="R6" s="2"/>
      <c r="S6" s="2"/>
      <c r="T6" s="2"/>
      <c r="U6" s="2"/>
      <c r="V6" s="2"/>
    </row>
    <row r="7" spans="1:22" s="16" customFormat="1" ht="17.5" customHeight="1" x14ac:dyDescent="0.35">
      <c r="A7" s="45">
        <v>1.4E-2</v>
      </c>
      <c r="B7" s="17"/>
      <c r="C7" s="2"/>
      <c r="D7" s="2" t="s">
        <v>113</v>
      </c>
      <c r="E7" s="2" t="s">
        <v>47</v>
      </c>
      <c r="G7" s="16" t="s">
        <v>31</v>
      </c>
      <c r="H7" s="44"/>
      <c r="I7" s="2"/>
      <c r="J7" s="2"/>
      <c r="K7" s="2"/>
      <c r="L7" s="2"/>
      <c r="M7" s="2"/>
      <c r="N7" s="2"/>
      <c r="O7" s="2"/>
      <c r="P7" s="3"/>
      <c r="Q7" s="2"/>
      <c r="R7" s="2"/>
      <c r="S7" s="2"/>
      <c r="T7" s="2"/>
      <c r="U7" s="2"/>
      <c r="V7" s="2"/>
    </row>
    <row r="8" spans="1:22" s="16" customFormat="1" ht="17.5" customHeight="1" x14ac:dyDescent="0.35">
      <c r="A8" s="43">
        <v>1.1999999999999999E-3</v>
      </c>
      <c r="B8" s="17"/>
      <c r="C8" s="2"/>
      <c r="D8" s="15" t="s">
        <v>64</v>
      </c>
      <c r="E8" s="2" t="s">
        <v>125</v>
      </c>
      <c r="G8" s="16" t="s">
        <v>35</v>
      </c>
      <c r="H8" s="44"/>
      <c r="I8" s="2"/>
      <c r="J8" s="2"/>
      <c r="K8" s="2"/>
      <c r="L8" s="2"/>
      <c r="M8" s="2"/>
      <c r="N8" s="2"/>
      <c r="O8" s="2"/>
      <c r="P8" s="3"/>
      <c r="Q8" s="2"/>
      <c r="R8" s="2"/>
      <c r="S8" s="2"/>
      <c r="T8" s="2"/>
      <c r="U8" s="2"/>
      <c r="V8" s="2"/>
    </row>
    <row r="9" spans="1:22" s="16" customFormat="1" ht="17.5" customHeight="1" x14ac:dyDescent="0.35">
      <c r="A9" s="45">
        <v>0.03</v>
      </c>
      <c r="B9" s="17"/>
      <c r="C9" s="2"/>
      <c r="D9" s="15" t="s">
        <v>30</v>
      </c>
      <c r="E9" s="2" t="s">
        <v>50</v>
      </c>
      <c r="G9" s="16" t="s">
        <v>31</v>
      </c>
      <c r="H9" s="44"/>
      <c r="I9" s="2"/>
      <c r="J9" s="2"/>
      <c r="K9" s="2"/>
      <c r="L9" s="2"/>
      <c r="M9" s="2"/>
      <c r="N9" s="2"/>
      <c r="O9" s="2"/>
      <c r="P9" s="3"/>
      <c r="Q9" s="2"/>
      <c r="R9" s="2"/>
      <c r="S9" s="2"/>
      <c r="T9" s="2"/>
      <c r="U9" s="2"/>
      <c r="V9" s="2"/>
    </row>
    <row r="10" spans="1:22" s="16" customFormat="1" ht="17.5" customHeight="1" x14ac:dyDescent="0.35">
      <c r="A10" s="45">
        <v>543.51</v>
      </c>
      <c r="B10" s="17"/>
      <c r="C10" s="2"/>
      <c r="D10" s="15" t="s">
        <v>65</v>
      </c>
      <c r="E10" s="2" t="s">
        <v>49</v>
      </c>
      <c r="G10" s="63" t="s">
        <v>116</v>
      </c>
      <c r="H10" s="44"/>
      <c r="I10" s="2"/>
      <c r="J10" s="2"/>
      <c r="K10" s="2"/>
      <c r="L10" s="2"/>
      <c r="M10" s="2"/>
      <c r="N10" s="2"/>
      <c r="O10" s="2"/>
      <c r="P10" s="3"/>
      <c r="Q10" s="2"/>
      <c r="R10" s="2"/>
      <c r="S10" s="2"/>
      <c r="T10" s="2"/>
      <c r="U10" s="2"/>
      <c r="V10" s="2"/>
    </row>
    <row r="11" spans="1:22" s="16" customFormat="1" ht="17.5" customHeight="1" x14ac:dyDescent="0.35">
      <c r="A11" s="45">
        <v>200</v>
      </c>
      <c r="B11" s="17"/>
      <c r="C11" s="2"/>
      <c r="D11" s="15" t="s">
        <v>66</v>
      </c>
      <c r="E11" s="2" t="s">
        <v>48</v>
      </c>
      <c r="G11" s="63" t="s">
        <v>124</v>
      </c>
      <c r="H11" s="44"/>
      <c r="I11" s="2"/>
      <c r="J11" s="2"/>
      <c r="K11" s="2"/>
      <c r="L11" s="2"/>
      <c r="M11" s="2"/>
      <c r="N11" s="2"/>
      <c r="O11" s="2"/>
      <c r="P11" s="3"/>
      <c r="Q11" s="2"/>
      <c r="R11" s="2"/>
      <c r="S11" s="2"/>
      <c r="T11" s="2"/>
      <c r="U11" s="2"/>
      <c r="V11" s="2"/>
    </row>
    <row r="12" spans="1:22" s="16" customFormat="1" ht="17.5" customHeight="1" x14ac:dyDescent="0.35">
      <c r="A12" s="45">
        <v>20</v>
      </c>
      <c r="B12" s="17"/>
      <c r="C12" s="2"/>
      <c r="D12" s="15" t="s">
        <v>106</v>
      </c>
      <c r="E12" s="2" t="s">
        <v>114</v>
      </c>
      <c r="G12" s="63" t="s">
        <v>116</v>
      </c>
      <c r="H12" s="44"/>
      <c r="I12" s="2"/>
      <c r="J12" s="2"/>
      <c r="K12" s="2"/>
      <c r="L12" s="2"/>
      <c r="M12" s="2"/>
      <c r="N12" s="2"/>
      <c r="O12" s="2"/>
      <c r="P12" s="3"/>
      <c r="Q12" s="2"/>
      <c r="R12" s="2"/>
      <c r="S12" s="2"/>
      <c r="T12" s="2"/>
      <c r="U12" s="2"/>
      <c r="V12" s="2"/>
    </row>
    <row r="13" spans="1:22" s="16" customFormat="1" ht="17.5" customHeight="1" x14ac:dyDescent="0.35">
      <c r="A13" s="45">
        <v>26.779</v>
      </c>
      <c r="B13" s="17"/>
      <c r="C13" s="2"/>
      <c r="D13" s="15" t="s">
        <v>62</v>
      </c>
      <c r="E13" s="2" t="s">
        <v>115</v>
      </c>
      <c r="G13" s="63" t="s">
        <v>116</v>
      </c>
      <c r="H13" s="44"/>
      <c r="I13" s="2"/>
      <c r="J13" s="2"/>
      <c r="K13" s="2"/>
      <c r="L13" s="2"/>
      <c r="M13" s="2"/>
      <c r="N13" s="2"/>
      <c r="O13" s="2"/>
      <c r="P13" s="3"/>
      <c r="Q13" s="2"/>
      <c r="R13" s="2"/>
      <c r="S13" s="2"/>
      <c r="T13" s="2"/>
      <c r="U13" s="2"/>
      <c r="V13" s="2"/>
    </row>
    <row r="14" spans="1:22" s="16" customFormat="1" ht="17.5" customHeight="1" x14ac:dyDescent="0.35">
      <c r="A14" s="45">
        <v>2.2000000000000002</v>
      </c>
      <c r="B14" s="17"/>
      <c r="C14" s="2"/>
      <c r="D14" s="15" t="s">
        <v>63</v>
      </c>
      <c r="E14" s="2" t="s">
        <v>41</v>
      </c>
      <c r="G14" s="63" t="s">
        <v>116</v>
      </c>
      <c r="H14" s="44"/>
      <c r="I14" s="2"/>
      <c r="J14" s="2"/>
      <c r="K14" s="2"/>
      <c r="L14" s="2"/>
      <c r="M14" s="2"/>
      <c r="N14" s="2"/>
      <c r="O14" s="2"/>
      <c r="P14" s="3"/>
      <c r="Q14" s="2"/>
      <c r="R14" s="2"/>
      <c r="S14" s="2"/>
      <c r="T14" s="2"/>
      <c r="U14" s="2"/>
      <c r="V14" s="2"/>
    </row>
    <row r="15" spans="1:22" s="16" customFormat="1" ht="17.5" customHeight="1" x14ac:dyDescent="0.35">
      <c r="A15" s="45">
        <v>50</v>
      </c>
      <c r="B15" s="17"/>
      <c r="C15" s="2"/>
      <c r="D15" s="15" t="s">
        <v>6</v>
      </c>
      <c r="E15" s="2" t="s">
        <v>178</v>
      </c>
      <c r="G15" s="63" t="s">
        <v>118</v>
      </c>
      <c r="H15" s="44"/>
      <c r="I15" s="2"/>
      <c r="J15" s="2"/>
      <c r="K15" s="2"/>
      <c r="L15" s="2"/>
      <c r="M15" s="2"/>
      <c r="N15" s="2"/>
      <c r="O15" s="2"/>
      <c r="P15" s="3"/>
      <c r="Q15" s="2"/>
      <c r="R15" s="2"/>
      <c r="S15" s="2"/>
      <c r="T15" s="2"/>
      <c r="U15" s="2"/>
      <c r="V15" s="2"/>
    </row>
    <row r="16" spans="1:22" s="16" customFormat="1" ht="17.5" customHeight="1" x14ac:dyDescent="0.35">
      <c r="A16" s="45">
        <v>28</v>
      </c>
      <c r="B16" s="17"/>
      <c r="C16" s="2"/>
      <c r="D16" s="2" t="s">
        <v>119</v>
      </c>
      <c r="E16" s="2" t="s">
        <v>179</v>
      </c>
      <c r="G16" s="16" t="s">
        <v>13</v>
      </c>
      <c r="H16" s="44"/>
      <c r="I16" s="2"/>
      <c r="J16" s="2"/>
      <c r="K16" s="2"/>
      <c r="L16" s="2"/>
      <c r="M16" s="2"/>
      <c r="N16" s="2"/>
      <c r="O16" s="2"/>
      <c r="P16" s="3"/>
      <c r="Q16" s="2"/>
      <c r="R16" s="2"/>
      <c r="S16" s="2"/>
      <c r="T16" s="2"/>
      <c r="U16" s="2"/>
      <c r="V16" s="2"/>
    </row>
    <row r="17" spans="1:23" s="16" customFormat="1" ht="17.5" customHeight="1" x14ac:dyDescent="0.35">
      <c r="A17" s="45">
        <v>7</v>
      </c>
      <c r="B17" s="17"/>
      <c r="C17" s="2"/>
      <c r="D17" s="2" t="s">
        <v>120</v>
      </c>
      <c r="E17" s="2" t="s">
        <v>180</v>
      </c>
      <c r="G17" s="16" t="s">
        <v>13</v>
      </c>
      <c r="H17" s="44"/>
      <c r="I17" s="2"/>
      <c r="J17" s="2"/>
      <c r="K17" s="2"/>
      <c r="L17" s="2"/>
      <c r="M17" s="2"/>
      <c r="N17" s="2"/>
      <c r="O17" s="2"/>
      <c r="P17" s="3"/>
      <c r="Q17" s="2"/>
      <c r="R17" s="2"/>
      <c r="S17" s="2"/>
      <c r="T17" s="2"/>
      <c r="U17" s="2"/>
      <c r="V17" s="2"/>
    </row>
    <row r="18" spans="1:23" s="16" customFormat="1" ht="17.5" customHeight="1" x14ac:dyDescent="0.35">
      <c r="A18" s="45">
        <v>4</v>
      </c>
      <c r="B18" s="17"/>
      <c r="C18" s="2"/>
      <c r="D18" s="2" t="s">
        <v>102</v>
      </c>
      <c r="E18" s="2" t="s">
        <v>103</v>
      </c>
      <c r="G18" s="16" t="s">
        <v>13</v>
      </c>
      <c r="H18" s="44"/>
      <c r="I18" s="2"/>
      <c r="J18" s="2"/>
      <c r="K18" s="2"/>
      <c r="L18" s="2"/>
      <c r="M18" s="2"/>
      <c r="N18" s="2"/>
      <c r="O18" s="2"/>
      <c r="P18" s="3"/>
      <c r="Q18" s="2"/>
      <c r="R18" s="2"/>
      <c r="S18" s="2"/>
      <c r="T18" s="2"/>
      <c r="U18" s="2"/>
      <c r="V18" s="2"/>
    </row>
    <row r="19" spans="1:23" s="16" customFormat="1" ht="17.5" customHeight="1" x14ac:dyDescent="0.35">
      <c r="A19" s="45">
        <v>50</v>
      </c>
      <c r="B19" s="17"/>
      <c r="C19" s="2"/>
      <c r="D19" s="15" t="s">
        <v>5</v>
      </c>
      <c r="E19" s="2" t="s">
        <v>79</v>
      </c>
      <c r="G19" s="16" t="s">
        <v>78</v>
      </c>
      <c r="H19" s="44"/>
      <c r="I19" s="2"/>
      <c r="J19" s="2"/>
      <c r="K19" s="2"/>
      <c r="L19" s="2"/>
      <c r="M19" s="2"/>
      <c r="N19" s="2"/>
      <c r="O19" s="2"/>
      <c r="P19" s="3"/>
      <c r="Q19" s="2"/>
      <c r="R19" s="2"/>
      <c r="S19" s="2"/>
      <c r="T19" s="2"/>
      <c r="U19" s="2"/>
      <c r="V19" s="2"/>
    </row>
    <row r="20" spans="1:23" s="16" customFormat="1" ht="17.5" customHeight="1" x14ac:dyDescent="0.35">
      <c r="A20" s="45">
        <v>4</v>
      </c>
      <c r="B20" s="17"/>
      <c r="C20" s="2"/>
      <c r="D20" s="15" t="s">
        <v>127</v>
      </c>
      <c r="E20" s="2" t="s">
        <v>105</v>
      </c>
      <c r="G20" s="16" t="s">
        <v>4</v>
      </c>
      <c r="H20" s="44"/>
      <c r="I20" s="2" t="s">
        <v>121</v>
      </c>
      <c r="J20" s="2"/>
      <c r="K20" s="2"/>
      <c r="L20" s="2"/>
      <c r="M20" s="2"/>
      <c r="N20" s="2"/>
      <c r="O20" s="2"/>
      <c r="P20" s="11" t="s">
        <v>8</v>
      </c>
      <c r="Q20" s="2"/>
      <c r="R20" s="2"/>
      <c r="S20" s="2"/>
      <c r="T20" s="2"/>
      <c r="U20" s="2"/>
      <c r="V20" s="2"/>
    </row>
    <row r="21" spans="1:23" s="16" customFormat="1" ht="17.5" customHeight="1" x14ac:dyDescent="0.35">
      <c r="A21" s="45">
        <v>0.12</v>
      </c>
      <c r="B21" s="17"/>
      <c r="C21" s="2"/>
      <c r="D21" s="15" t="s">
        <v>126</v>
      </c>
      <c r="E21" s="2" t="s">
        <v>105</v>
      </c>
      <c r="G21" s="16" t="s">
        <v>4</v>
      </c>
      <c r="H21" s="44"/>
      <c r="I21" s="2" t="s">
        <v>122</v>
      </c>
      <c r="J21" s="2"/>
      <c r="K21" s="2"/>
      <c r="L21" s="2"/>
      <c r="M21" s="2"/>
      <c r="N21" s="2"/>
      <c r="O21" s="2"/>
      <c r="P21" s="11" t="s">
        <v>8</v>
      </c>
      <c r="Q21" s="2"/>
      <c r="R21" s="2"/>
      <c r="S21" s="2"/>
      <c r="T21" s="2"/>
      <c r="U21" s="2"/>
      <c r="V21" s="2"/>
    </row>
    <row r="22" spans="1:23" ht="17.5" customHeight="1" x14ac:dyDescent="0.35">
      <c r="A22" s="45">
        <v>1</v>
      </c>
      <c r="B22" s="17"/>
      <c r="D22" s="75" t="s">
        <v>228</v>
      </c>
      <c r="E22" s="2" t="s">
        <v>117</v>
      </c>
      <c r="G22" s="16" t="s">
        <v>4</v>
      </c>
    </row>
    <row r="24" spans="1:23" ht="17.5" customHeight="1" x14ac:dyDescent="0.35">
      <c r="I24" s="4"/>
    </row>
    <row r="25" spans="1:23" ht="17.5" customHeight="1" x14ac:dyDescent="0.35">
      <c r="A25" s="36"/>
      <c r="D25" s="85" t="s">
        <v>14</v>
      </c>
      <c r="E25" s="86"/>
      <c r="F25" s="86"/>
      <c r="G25" s="87"/>
      <c r="I25" s="80" t="s">
        <v>23</v>
      </c>
      <c r="J25" s="80"/>
      <c r="K25" s="80"/>
      <c r="L25" s="80"/>
      <c r="M25" s="80"/>
      <c r="N25" s="80"/>
      <c r="P25" s="5"/>
      <c r="R25" s="81" t="s">
        <v>26</v>
      </c>
      <c r="S25" s="82"/>
      <c r="T25" s="82"/>
      <c r="U25" s="82"/>
      <c r="W25" s="83" t="s">
        <v>112</v>
      </c>
    </row>
    <row r="26" spans="1:23" ht="17.5" customHeight="1" x14ac:dyDescent="0.35">
      <c r="D26" s="18" t="s">
        <v>0</v>
      </c>
      <c r="E26" s="18" t="s">
        <v>1</v>
      </c>
      <c r="F26" s="19" t="s">
        <v>2</v>
      </c>
      <c r="G26" s="20" t="s">
        <v>3</v>
      </c>
      <c r="I26" s="6" t="s">
        <v>18</v>
      </c>
      <c r="J26" s="6" t="s">
        <v>19</v>
      </c>
      <c r="K26" s="6" t="s">
        <v>20</v>
      </c>
      <c r="L26" s="7" t="s">
        <v>21</v>
      </c>
      <c r="M26" s="7" t="s">
        <v>22</v>
      </c>
      <c r="N26" s="7" t="s">
        <v>7</v>
      </c>
      <c r="P26" s="8" t="s">
        <v>25</v>
      </c>
      <c r="R26" s="9" t="s">
        <v>10</v>
      </c>
      <c r="S26" s="9" t="s">
        <v>11</v>
      </c>
      <c r="T26" s="39" t="s">
        <v>148</v>
      </c>
      <c r="U26" s="39" t="s">
        <v>149</v>
      </c>
      <c r="W26" s="84"/>
    </row>
    <row r="27" spans="1:23" ht="17.5" customHeight="1" x14ac:dyDescent="0.35">
      <c r="A27" s="59"/>
      <c r="D27" s="21" t="s">
        <v>27</v>
      </c>
      <c r="E27" s="22" t="s">
        <v>45</v>
      </c>
      <c r="F27" s="47">
        <f t="shared" ref="F27:F48" si="0">A1</f>
        <v>0.12</v>
      </c>
      <c r="G27" s="23" t="s">
        <v>31</v>
      </c>
      <c r="I27" s="10" t="s">
        <v>53</v>
      </c>
      <c r="J27" s="10" t="s">
        <v>17</v>
      </c>
      <c r="K27" s="10" t="s">
        <v>12</v>
      </c>
      <c r="L27" s="50">
        <v>0.12</v>
      </c>
      <c r="M27" s="50">
        <f>N27*ABS(L27)</f>
        <v>9.9999600000000004E-3</v>
      </c>
      <c r="N27" s="42">
        <v>8.3333000000000004E-2</v>
      </c>
      <c r="P27" s="11"/>
      <c r="R27" s="12"/>
      <c r="S27" s="12"/>
      <c r="T27" s="12"/>
      <c r="U27" s="12"/>
      <c r="W27" s="27"/>
    </row>
    <row r="28" spans="1:23" ht="17.5" customHeight="1" x14ac:dyDescent="0.35">
      <c r="A28" s="59"/>
      <c r="D28" s="21" t="s">
        <v>28</v>
      </c>
      <c r="E28" s="22" t="s">
        <v>44</v>
      </c>
      <c r="F28" s="47">
        <f t="shared" si="0"/>
        <v>1</v>
      </c>
      <c r="G28" s="23" t="s">
        <v>31</v>
      </c>
      <c r="I28" s="10" t="s">
        <v>54</v>
      </c>
      <c r="J28" s="10" t="s">
        <v>16</v>
      </c>
      <c r="K28" s="10" t="s">
        <v>12</v>
      </c>
      <c r="L28" s="50">
        <v>1</v>
      </c>
      <c r="M28" s="50">
        <f t="shared" ref="M28:M48" si="1">N28*ABS(L28)</f>
        <v>0</v>
      </c>
      <c r="N28" s="42">
        <v>0</v>
      </c>
      <c r="P28" s="11"/>
      <c r="R28" s="12"/>
      <c r="S28" s="12"/>
      <c r="T28" s="12"/>
      <c r="U28" s="12"/>
      <c r="W28" s="27"/>
    </row>
    <row r="29" spans="1:23" ht="17.5" customHeight="1" x14ac:dyDescent="0.35">
      <c r="A29" s="59"/>
      <c r="D29" s="21" t="s">
        <v>29</v>
      </c>
      <c r="E29" s="22" t="s">
        <v>46</v>
      </c>
      <c r="F29" s="47">
        <f t="shared" si="0"/>
        <v>3</v>
      </c>
      <c r="G29" s="23" t="s">
        <v>31</v>
      </c>
      <c r="I29" s="10" t="s">
        <v>55</v>
      </c>
      <c r="J29" s="10" t="s">
        <v>16</v>
      </c>
      <c r="K29" s="10" t="s">
        <v>12</v>
      </c>
      <c r="L29" s="50">
        <v>3</v>
      </c>
      <c r="M29" s="50">
        <f t="shared" si="1"/>
        <v>0</v>
      </c>
      <c r="N29" s="42">
        <v>0</v>
      </c>
      <c r="P29" s="11"/>
      <c r="R29" s="12"/>
      <c r="S29" s="12"/>
      <c r="T29" s="12"/>
      <c r="U29" s="12"/>
      <c r="W29" s="27"/>
    </row>
    <row r="30" spans="1:23" ht="17.5" customHeight="1" x14ac:dyDescent="0.35">
      <c r="A30" s="59"/>
      <c r="D30" s="21" t="s">
        <v>60</v>
      </c>
      <c r="E30" s="22" t="s">
        <v>150</v>
      </c>
      <c r="F30" s="47">
        <f t="shared" si="0"/>
        <v>3.2970000000000002</v>
      </c>
      <c r="G30" s="23" t="s">
        <v>34</v>
      </c>
      <c r="I30" s="10" t="s">
        <v>152</v>
      </c>
      <c r="J30" s="10" t="s">
        <v>17</v>
      </c>
      <c r="K30" s="10" t="s">
        <v>12</v>
      </c>
      <c r="L30" s="50">
        <v>3.2967</v>
      </c>
      <c r="M30" s="50">
        <f t="shared" si="1"/>
        <v>9.8900999999999989E-2</v>
      </c>
      <c r="N30" s="42">
        <v>0.03</v>
      </c>
      <c r="P30" s="11"/>
      <c r="R30" s="12"/>
      <c r="S30" s="12"/>
      <c r="T30" s="12">
        <v>3.5</v>
      </c>
      <c r="U30" s="12"/>
      <c r="W30" s="27"/>
    </row>
    <row r="31" spans="1:23" ht="17.5" customHeight="1" x14ac:dyDescent="0.35">
      <c r="A31" s="59"/>
      <c r="D31" s="21" t="s">
        <v>61</v>
      </c>
      <c r="E31" s="22" t="s">
        <v>151</v>
      </c>
      <c r="F31" s="47">
        <f t="shared" si="0"/>
        <v>2.0920000000000001</v>
      </c>
      <c r="G31" s="23" t="s">
        <v>34</v>
      </c>
      <c r="I31" s="10" t="s">
        <v>153</v>
      </c>
      <c r="J31" s="10" t="s">
        <v>38</v>
      </c>
      <c r="K31" s="10" t="s">
        <v>12</v>
      </c>
      <c r="L31" s="50">
        <v>2.0916999999999999</v>
      </c>
      <c r="M31" s="50">
        <f t="shared" si="1"/>
        <v>1.0458499999999999</v>
      </c>
      <c r="N31" s="42">
        <v>0.5</v>
      </c>
      <c r="P31" s="11"/>
      <c r="R31" s="12"/>
      <c r="S31" s="12"/>
      <c r="T31" s="12">
        <v>5</v>
      </c>
      <c r="U31" s="12"/>
      <c r="W31" s="27"/>
    </row>
    <row r="32" spans="1:23" ht="17.5" customHeight="1" x14ac:dyDescent="0.35">
      <c r="A32" s="59"/>
      <c r="D32" s="21" t="s">
        <v>222</v>
      </c>
      <c r="E32" s="22" t="s">
        <v>224</v>
      </c>
      <c r="F32" s="47">
        <f t="shared" si="0"/>
        <v>0.8</v>
      </c>
      <c r="G32" s="23" t="s">
        <v>4</v>
      </c>
      <c r="I32" s="10" t="s">
        <v>225</v>
      </c>
      <c r="J32" s="10" t="s">
        <v>16</v>
      </c>
      <c r="K32" s="10" t="s">
        <v>12</v>
      </c>
      <c r="L32" s="50">
        <v>0.8</v>
      </c>
      <c r="M32" s="50">
        <f t="shared" si="1"/>
        <v>0</v>
      </c>
      <c r="N32" s="42">
        <v>0</v>
      </c>
      <c r="P32" s="11"/>
      <c r="R32" s="12"/>
      <c r="S32" s="12"/>
      <c r="T32" s="12"/>
      <c r="U32" s="12"/>
      <c r="W32" s="27"/>
    </row>
    <row r="33" spans="1:23" ht="17.5" customHeight="1" x14ac:dyDescent="0.35">
      <c r="A33" s="59"/>
      <c r="D33" s="22" t="s">
        <v>113</v>
      </c>
      <c r="E33" s="22" t="s">
        <v>47</v>
      </c>
      <c r="F33" s="47">
        <f t="shared" si="0"/>
        <v>1.4E-2</v>
      </c>
      <c r="G33" s="23" t="s">
        <v>31</v>
      </c>
      <c r="I33" s="10" t="s">
        <v>56</v>
      </c>
      <c r="J33" s="10" t="s">
        <v>16</v>
      </c>
      <c r="K33" s="10" t="s">
        <v>12</v>
      </c>
      <c r="L33" s="50">
        <v>1.4E-2</v>
      </c>
      <c r="M33" s="50">
        <f t="shared" si="1"/>
        <v>0</v>
      </c>
      <c r="N33" s="42">
        <v>0</v>
      </c>
      <c r="P33" s="11"/>
      <c r="R33" s="12"/>
      <c r="S33" s="12"/>
      <c r="T33" s="12"/>
      <c r="U33" s="12"/>
      <c r="W33" s="27"/>
    </row>
    <row r="34" spans="1:23" ht="17.5" customHeight="1" x14ac:dyDescent="0.35">
      <c r="A34" s="59"/>
      <c r="D34" s="21" t="s">
        <v>64</v>
      </c>
      <c r="E34" s="22" t="s">
        <v>125</v>
      </c>
      <c r="F34" s="62">
        <f t="shared" si="0"/>
        <v>1.1999999999999999E-3</v>
      </c>
      <c r="G34" s="23" t="s">
        <v>35</v>
      </c>
      <c r="I34" s="10" t="s">
        <v>141</v>
      </c>
      <c r="J34" s="10" t="s">
        <v>16</v>
      </c>
      <c r="K34" s="10" t="s">
        <v>12</v>
      </c>
      <c r="L34" s="13">
        <v>1.1999999999999999E-3</v>
      </c>
      <c r="M34" s="13">
        <f t="shared" si="1"/>
        <v>0</v>
      </c>
      <c r="N34" s="42">
        <v>0</v>
      </c>
      <c r="P34" s="11"/>
      <c r="R34" s="12"/>
      <c r="S34" s="12"/>
      <c r="T34" s="12"/>
      <c r="U34" s="12"/>
      <c r="W34" s="27"/>
    </row>
    <row r="35" spans="1:23" ht="17.5" customHeight="1" x14ac:dyDescent="0.35">
      <c r="A35" s="59"/>
      <c r="D35" s="21" t="s">
        <v>30</v>
      </c>
      <c r="E35" s="22" t="s">
        <v>50</v>
      </c>
      <c r="F35" s="47">
        <f t="shared" si="0"/>
        <v>0.03</v>
      </c>
      <c r="G35" s="23" t="s">
        <v>31</v>
      </c>
      <c r="I35" s="10" t="s">
        <v>57</v>
      </c>
      <c r="J35" s="10" t="s">
        <v>17</v>
      </c>
      <c r="K35" s="10" t="s">
        <v>12</v>
      </c>
      <c r="L35" s="50">
        <v>0.03</v>
      </c>
      <c r="M35" s="50">
        <f t="shared" si="1"/>
        <v>6.0000000000000001E-3</v>
      </c>
      <c r="N35" s="42">
        <v>0.2</v>
      </c>
      <c r="P35" s="11"/>
      <c r="R35" s="12"/>
      <c r="S35" s="12"/>
      <c r="T35" s="12"/>
      <c r="U35" s="12"/>
      <c r="W35" s="27"/>
    </row>
    <row r="36" spans="1:23" ht="17.5" customHeight="1" x14ac:dyDescent="0.35">
      <c r="A36" s="59"/>
      <c r="D36" s="21" t="s">
        <v>65</v>
      </c>
      <c r="E36" s="22" t="s">
        <v>49</v>
      </c>
      <c r="F36" s="47">
        <f t="shared" si="0"/>
        <v>543.51</v>
      </c>
      <c r="G36" s="49" t="s">
        <v>116</v>
      </c>
      <c r="I36" s="10" t="s">
        <v>142</v>
      </c>
      <c r="J36" s="10" t="s">
        <v>39</v>
      </c>
      <c r="K36" s="10" t="s">
        <v>12</v>
      </c>
      <c r="L36" s="50">
        <v>543.51</v>
      </c>
      <c r="M36" s="50">
        <f t="shared" si="1"/>
        <v>27.1755</v>
      </c>
      <c r="N36" s="42">
        <v>0.05</v>
      </c>
      <c r="P36" s="11"/>
      <c r="R36" s="12"/>
      <c r="S36" s="12"/>
      <c r="T36" s="12"/>
      <c r="U36" s="12"/>
      <c r="W36" s="27"/>
    </row>
    <row r="37" spans="1:23" ht="17.5" customHeight="1" x14ac:dyDescent="0.35">
      <c r="A37" s="59"/>
      <c r="D37" s="21" t="s">
        <v>66</v>
      </c>
      <c r="E37" s="22" t="s">
        <v>48</v>
      </c>
      <c r="F37" s="47">
        <f t="shared" si="0"/>
        <v>200</v>
      </c>
      <c r="G37" s="49" t="s">
        <v>124</v>
      </c>
      <c r="I37" s="10" t="s">
        <v>143</v>
      </c>
      <c r="J37" s="10" t="s">
        <v>39</v>
      </c>
      <c r="K37" s="10" t="s">
        <v>12</v>
      </c>
      <c r="L37" s="50">
        <v>200</v>
      </c>
      <c r="M37" s="50">
        <f t="shared" si="1"/>
        <v>10</v>
      </c>
      <c r="N37" s="42">
        <v>0.05</v>
      </c>
      <c r="P37" s="11"/>
      <c r="R37" s="12"/>
      <c r="S37" s="12"/>
      <c r="T37" s="12"/>
      <c r="U37" s="12"/>
      <c r="W37" s="27"/>
    </row>
    <row r="38" spans="1:23" ht="17.5" customHeight="1" x14ac:dyDescent="0.35">
      <c r="A38" s="59"/>
      <c r="D38" s="21" t="s">
        <v>106</v>
      </c>
      <c r="E38" s="22" t="s">
        <v>114</v>
      </c>
      <c r="F38" s="47">
        <f t="shared" si="0"/>
        <v>20</v>
      </c>
      <c r="G38" s="49" t="s">
        <v>116</v>
      </c>
      <c r="I38" s="10" t="s">
        <v>144</v>
      </c>
      <c r="J38" s="10" t="s">
        <v>39</v>
      </c>
      <c r="K38" s="10" t="s">
        <v>12</v>
      </c>
      <c r="L38" s="50">
        <v>20</v>
      </c>
      <c r="M38" s="50">
        <f t="shared" si="1"/>
        <v>3.4000000000000004</v>
      </c>
      <c r="N38" s="42">
        <v>0.17</v>
      </c>
      <c r="P38" s="11"/>
      <c r="R38" s="12"/>
      <c r="S38" s="12"/>
      <c r="T38" s="12"/>
      <c r="U38" s="12"/>
      <c r="W38" s="27"/>
    </row>
    <row r="39" spans="1:23" ht="17.5" customHeight="1" x14ac:dyDescent="0.35">
      <c r="A39" s="59"/>
      <c r="D39" s="21" t="s">
        <v>62</v>
      </c>
      <c r="E39" s="22" t="s">
        <v>115</v>
      </c>
      <c r="F39" s="47">
        <f t="shared" si="0"/>
        <v>26.779</v>
      </c>
      <c r="G39" s="49" t="s">
        <v>116</v>
      </c>
      <c r="I39" s="10" t="s">
        <v>145</v>
      </c>
      <c r="J39" s="10" t="s">
        <v>39</v>
      </c>
      <c r="K39" s="10" t="s">
        <v>12</v>
      </c>
      <c r="L39" s="50">
        <v>26.779</v>
      </c>
      <c r="M39" s="50">
        <f t="shared" si="1"/>
        <v>4.5524300000000002</v>
      </c>
      <c r="N39" s="42">
        <v>0.17</v>
      </c>
      <c r="P39" s="11"/>
      <c r="R39" s="14"/>
      <c r="S39" s="14"/>
      <c r="T39" s="12"/>
      <c r="U39" s="12"/>
      <c r="W39" s="27"/>
    </row>
    <row r="40" spans="1:23" ht="17.5" customHeight="1" x14ac:dyDescent="0.35">
      <c r="A40" s="59"/>
      <c r="D40" s="21" t="s">
        <v>63</v>
      </c>
      <c r="E40" s="22" t="s">
        <v>41</v>
      </c>
      <c r="F40" s="47">
        <f t="shared" si="0"/>
        <v>2.2000000000000002</v>
      </c>
      <c r="G40" s="49" t="s">
        <v>116</v>
      </c>
      <c r="I40" s="10" t="s">
        <v>146</v>
      </c>
      <c r="J40" s="10" t="s">
        <v>39</v>
      </c>
      <c r="K40" s="10" t="s">
        <v>12</v>
      </c>
      <c r="L40" s="50">
        <v>2.2000000000000002</v>
      </c>
      <c r="M40" s="50">
        <f t="shared" si="1"/>
        <v>0.37400000000000005</v>
      </c>
      <c r="N40" s="51">
        <v>0.17</v>
      </c>
      <c r="P40" s="11"/>
      <c r="R40" s="12"/>
      <c r="S40" s="12"/>
      <c r="T40" s="12"/>
      <c r="U40" s="12"/>
      <c r="W40" s="27"/>
    </row>
    <row r="41" spans="1:23" ht="17.5" customHeight="1" x14ac:dyDescent="0.35">
      <c r="A41" s="59"/>
      <c r="D41" s="21" t="s">
        <v>6</v>
      </c>
      <c r="E41" s="22" t="s">
        <v>178</v>
      </c>
      <c r="F41" s="47">
        <f t="shared" si="0"/>
        <v>50</v>
      </c>
      <c r="G41" s="49" t="s">
        <v>118</v>
      </c>
      <c r="H41" s="63"/>
      <c r="I41" s="10" t="s">
        <v>183</v>
      </c>
      <c r="J41" s="10" t="s">
        <v>16</v>
      </c>
      <c r="K41" s="10" t="s">
        <v>12</v>
      </c>
      <c r="L41" s="50">
        <v>50</v>
      </c>
      <c r="M41" s="50">
        <f t="shared" si="1"/>
        <v>0</v>
      </c>
      <c r="N41" s="42">
        <v>0</v>
      </c>
      <c r="P41" s="11"/>
      <c r="R41" s="12"/>
      <c r="S41" s="12"/>
      <c r="T41" s="12"/>
      <c r="U41" s="12"/>
      <c r="W41" s="27"/>
    </row>
    <row r="42" spans="1:23" ht="17.5" customHeight="1" x14ac:dyDescent="0.35">
      <c r="A42" s="59"/>
      <c r="D42" s="22" t="s">
        <v>119</v>
      </c>
      <c r="E42" s="22" t="s">
        <v>179</v>
      </c>
      <c r="F42" s="47">
        <f t="shared" si="0"/>
        <v>28</v>
      </c>
      <c r="G42" s="23" t="s">
        <v>13</v>
      </c>
      <c r="I42" s="10" t="s">
        <v>181</v>
      </c>
      <c r="J42" s="10" t="s">
        <v>16</v>
      </c>
      <c r="K42" s="10" t="s">
        <v>12</v>
      </c>
      <c r="L42" s="50">
        <v>28</v>
      </c>
      <c r="M42" s="50">
        <f t="shared" si="1"/>
        <v>0</v>
      </c>
      <c r="N42" s="42">
        <v>0</v>
      </c>
      <c r="P42" s="11"/>
      <c r="R42" s="12"/>
      <c r="S42" s="12"/>
      <c r="T42" s="12"/>
      <c r="U42" s="12"/>
      <c r="W42" s="27"/>
    </row>
    <row r="43" spans="1:23" ht="17.5" customHeight="1" x14ac:dyDescent="0.35">
      <c r="A43" s="59"/>
      <c r="D43" s="22" t="s">
        <v>120</v>
      </c>
      <c r="E43" s="22" t="s">
        <v>180</v>
      </c>
      <c r="F43" s="47">
        <f t="shared" si="0"/>
        <v>7</v>
      </c>
      <c r="G43" s="23" t="s">
        <v>13</v>
      </c>
      <c r="I43" s="10" t="s">
        <v>182</v>
      </c>
      <c r="J43" s="10" t="s">
        <v>16</v>
      </c>
      <c r="K43" s="10" t="s">
        <v>12</v>
      </c>
      <c r="L43" s="50">
        <v>7</v>
      </c>
      <c r="M43" s="50">
        <f t="shared" si="1"/>
        <v>0</v>
      </c>
      <c r="N43" s="42">
        <v>0</v>
      </c>
      <c r="P43" s="11"/>
      <c r="R43" s="12"/>
      <c r="S43" s="12"/>
      <c r="T43" s="12"/>
      <c r="U43" s="12"/>
      <c r="W43" s="27"/>
    </row>
    <row r="44" spans="1:23" ht="17.5" customHeight="1" x14ac:dyDescent="0.35">
      <c r="A44" s="59"/>
      <c r="D44" s="22" t="s">
        <v>102</v>
      </c>
      <c r="E44" s="22" t="s">
        <v>103</v>
      </c>
      <c r="F44" s="47">
        <f t="shared" si="0"/>
        <v>4</v>
      </c>
      <c r="G44" s="23" t="s">
        <v>13</v>
      </c>
      <c r="I44" s="10" t="s">
        <v>109</v>
      </c>
      <c r="J44" s="10" t="s">
        <v>16</v>
      </c>
      <c r="K44" s="10" t="s">
        <v>12</v>
      </c>
      <c r="L44" s="50">
        <v>4</v>
      </c>
      <c r="M44" s="50">
        <f t="shared" si="1"/>
        <v>0</v>
      </c>
      <c r="N44" s="42">
        <v>0</v>
      </c>
      <c r="P44" s="11"/>
      <c r="R44" s="12"/>
      <c r="S44" s="12"/>
      <c r="T44" s="12"/>
      <c r="U44" s="12"/>
      <c r="W44" s="27"/>
    </row>
    <row r="45" spans="1:23" ht="17.5" customHeight="1" x14ac:dyDescent="0.35">
      <c r="A45" s="59"/>
      <c r="D45" s="21" t="s">
        <v>5</v>
      </c>
      <c r="E45" s="22" t="s">
        <v>79</v>
      </c>
      <c r="F45" s="47">
        <f t="shared" si="0"/>
        <v>50</v>
      </c>
      <c r="G45" s="23" t="s">
        <v>78</v>
      </c>
      <c r="I45" s="10" t="s">
        <v>101</v>
      </c>
      <c r="J45" s="10" t="s">
        <v>16</v>
      </c>
      <c r="K45" s="10" t="s">
        <v>12</v>
      </c>
      <c r="L45" s="50">
        <v>50</v>
      </c>
      <c r="M45" s="50">
        <f t="shared" si="1"/>
        <v>0</v>
      </c>
      <c r="N45" s="42">
        <v>0</v>
      </c>
      <c r="P45" s="11"/>
      <c r="R45" s="12"/>
      <c r="S45" s="12"/>
      <c r="T45" s="12"/>
      <c r="U45" s="12"/>
      <c r="W45" s="27"/>
    </row>
    <row r="46" spans="1:23" ht="17.5" customHeight="1" x14ac:dyDescent="0.35">
      <c r="A46" s="59"/>
      <c r="D46" s="21" t="s">
        <v>127</v>
      </c>
      <c r="E46" s="22" t="s">
        <v>105</v>
      </c>
      <c r="F46" s="47">
        <f t="shared" si="0"/>
        <v>4</v>
      </c>
      <c r="G46" s="23" t="s">
        <v>4</v>
      </c>
      <c r="I46" s="10" t="s">
        <v>110</v>
      </c>
      <c r="J46" s="10" t="s">
        <v>16</v>
      </c>
      <c r="K46" s="10" t="s">
        <v>12</v>
      </c>
      <c r="L46" s="50">
        <v>4</v>
      </c>
      <c r="M46" s="50">
        <f t="shared" si="1"/>
        <v>0</v>
      </c>
      <c r="N46" s="42">
        <v>0</v>
      </c>
      <c r="P46" s="11"/>
      <c r="R46" s="12"/>
      <c r="S46" s="12"/>
      <c r="T46" s="12"/>
      <c r="U46" s="12"/>
      <c r="W46" s="27"/>
    </row>
    <row r="47" spans="1:23" ht="17.5" customHeight="1" x14ac:dyDescent="0.35">
      <c r="A47" s="59"/>
      <c r="D47" s="21" t="s">
        <v>126</v>
      </c>
      <c r="E47" s="22" t="s">
        <v>105</v>
      </c>
      <c r="F47" s="47">
        <f t="shared" si="0"/>
        <v>0.12</v>
      </c>
      <c r="G47" s="23" t="s">
        <v>4</v>
      </c>
      <c r="I47" s="10" t="s">
        <v>110</v>
      </c>
      <c r="J47" s="10" t="s">
        <v>16</v>
      </c>
      <c r="K47" s="10" t="s">
        <v>12</v>
      </c>
      <c r="L47" s="50">
        <v>0.12</v>
      </c>
      <c r="M47" s="50">
        <f t="shared" si="1"/>
        <v>0</v>
      </c>
      <c r="N47" s="42">
        <v>0</v>
      </c>
      <c r="P47" s="11"/>
      <c r="R47" s="12"/>
      <c r="S47" s="12"/>
      <c r="T47" s="12"/>
      <c r="U47" s="12"/>
      <c r="W47" s="27"/>
    </row>
    <row r="48" spans="1:23" ht="17.5" customHeight="1" x14ac:dyDescent="0.35">
      <c r="D48" s="76" t="s">
        <v>228</v>
      </c>
      <c r="E48" s="22" t="s">
        <v>117</v>
      </c>
      <c r="F48" s="47">
        <f t="shared" si="0"/>
        <v>1</v>
      </c>
      <c r="G48" s="23" t="s">
        <v>4</v>
      </c>
      <c r="I48" s="10" t="s">
        <v>147</v>
      </c>
      <c r="J48" s="10" t="s">
        <v>39</v>
      </c>
      <c r="K48" s="10" t="s">
        <v>12</v>
      </c>
      <c r="L48" s="50">
        <v>1</v>
      </c>
      <c r="M48" s="50">
        <f t="shared" si="1"/>
        <v>0.05</v>
      </c>
      <c r="N48" s="42">
        <v>0.05</v>
      </c>
      <c r="P48" s="11"/>
      <c r="R48" s="12"/>
      <c r="S48" s="12"/>
      <c r="T48" s="12"/>
      <c r="U48" s="12"/>
      <c r="W48" s="27"/>
    </row>
    <row r="51" spans="1:16" ht="17.5" customHeight="1" x14ac:dyDescent="0.35">
      <c r="D51" s="91" t="s">
        <v>15</v>
      </c>
      <c r="E51" s="91"/>
      <c r="F51" s="91"/>
      <c r="G51" s="91"/>
    </row>
    <row r="52" spans="1:16" ht="17.5" customHeight="1" x14ac:dyDescent="0.35">
      <c r="D52" s="24" t="s">
        <v>0</v>
      </c>
      <c r="E52" s="24" t="s">
        <v>1</v>
      </c>
      <c r="F52" s="25" t="s">
        <v>2</v>
      </c>
      <c r="G52" s="26" t="s">
        <v>3</v>
      </c>
      <c r="P52" s="61"/>
    </row>
    <row r="53" spans="1:16" ht="17.5" customHeight="1" x14ac:dyDescent="0.35">
      <c r="A53" s="59"/>
      <c r="B53" s="56"/>
      <c r="D53" s="28" t="s">
        <v>154</v>
      </c>
      <c r="E53" s="12" t="s">
        <v>76</v>
      </c>
      <c r="F53" s="52">
        <f>2*F28*1000</f>
        <v>2000</v>
      </c>
      <c r="G53" s="27" t="s">
        <v>75</v>
      </c>
      <c r="P53" s="61"/>
    </row>
    <row r="54" spans="1:16" ht="17.5" customHeight="1" x14ac:dyDescent="0.35">
      <c r="A54" s="73"/>
      <c r="B54" s="68"/>
      <c r="D54" s="12" t="s">
        <v>209</v>
      </c>
      <c r="E54" s="12" t="s">
        <v>163</v>
      </c>
      <c r="F54" s="37">
        <f>(2*(F28*F27)/(F53/1000))*1000</f>
        <v>120</v>
      </c>
      <c r="G54" s="27" t="s">
        <v>75</v>
      </c>
      <c r="P54" s="61"/>
    </row>
    <row r="55" spans="1:16" ht="17.5" customHeight="1" x14ac:dyDescent="0.35">
      <c r="A55" s="73"/>
      <c r="B55" s="68"/>
      <c r="D55" s="12" t="s">
        <v>128</v>
      </c>
      <c r="E55" s="12" t="s">
        <v>155</v>
      </c>
      <c r="F55" s="37">
        <f>POWER((35/(F39)),0.7)</f>
        <v>1.2061229530842699</v>
      </c>
      <c r="G55" s="27" t="s">
        <v>4</v>
      </c>
      <c r="P55" s="61"/>
    </row>
    <row r="56" spans="1:16" ht="17.5" customHeight="1" x14ac:dyDescent="0.35">
      <c r="A56" s="73"/>
      <c r="B56" s="68"/>
      <c r="D56" s="12" t="s">
        <v>129</v>
      </c>
      <c r="E56" s="12" t="s">
        <v>156</v>
      </c>
      <c r="F56" s="37">
        <f>POWER((35/(F39)),0.2)</f>
        <v>1.0550055342455114</v>
      </c>
      <c r="G56" s="27" t="s">
        <v>4</v>
      </c>
      <c r="P56" s="61"/>
    </row>
    <row r="57" spans="1:16" ht="17.5" customHeight="1" x14ac:dyDescent="0.35">
      <c r="A57" s="73"/>
      <c r="B57" s="68"/>
      <c r="D57" s="12" t="s">
        <v>130</v>
      </c>
      <c r="E57" s="12" t="s">
        <v>157</v>
      </c>
      <c r="F57" s="37">
        <f>POWER((35/(F39)),0.5)</f>
        <v>1.1432385081722156</v>
      </c>
      <c r="G57" s="27" t="s">
        <v>4</v>
      </c>
      <c r="P57" s="61"/>
    </row>
    <row r="58" spans="1:16" ht="17.5" customHeight="1" x14ac:dyDescent="0.35">
      <c r="A58" s="73"/>
      <c r="B58" s="68"/>
      <c r="D58" s="53" t="s">
        <v>158</v>
      </c>
      <c r="E58" s="12" t="s">
        <v>164</v>
      </c>
      <c r="F58" s="37">
        <f>(F54*1.5*(1+(POWER((0.012*F45),18))))+250</f>
        <v>430.01828079220036</v>
      </c>
      <c r="G58" s="27" t="s">
        <v>4</v>
      </c>
      <c r="P58" s="61"/>
    </row>
    <row r="59" spans="1:16" ht="17.5" customHeight="1" x14ac:dyDescent="0.35">
      <c r="A59" s="73"/>
      <c r="B59" s="68"/>
      <c r="D59" s="53" t="s">
        <v>159</v>
      </c>
      <c r="E59" s="12" t="s">
        <v>165</v>
      </c>
      <c r="F59" s="37">
        <f>(F54*1.5*(1+(POWER((0.012*F45),18))))+250*F57</f>
        <v>465.82790783525422</v>
      </c>
      <c r="G59" s="27" t="s">
        <v>4</v>
      </c>
      <c r="P59" s="61"/>
    </row>
    <row r="60" spans="1:16" ht="17.5" customHeight="1" x14ac:dyDescent="0.35">
      <c r="A60" s="73"/>
      <c r="B60" s="68"/>
      <c r="D60" s="53" t="s">
        <v>160</v>
      </c>
      <c r="E60" s="12" t="s">
        <v>131</v>
      </c>
      <c r="F60" s="37">
        <v>1500</v>
      </c>
      <c r="G60" s="27" t="s">
        <v>4</v>
      </c>
      <c r="P60" s="61"/>
    </row>
    <row r="61" spans="1:16" ht="17.5" customHeight="1" x14ac:dyDescent="0.35">
      <c r="A61" s="73"/>
      <c r="B61" s="68"/>
      <c r="D61" s="53" t="s">
        <v>161</v>
      </c>
      <c r="E61" s="12" t="s">
        <v>132</v>
      </c>
      <c r="F61" s="37">
        <f>F60*F57</f>
        <v>1714.8577622583234</v>
      </c>
      <c r="G61" s="27" t="s">
        <v>4</v>
      </c>
      <c r="P61" s="61"/>
    </row>
    <row r="62" spans="1:16" ht="17.5" customHeight="1" x14ac:dyDescent="0.35">
      <c r="A62" s="73"/>
      <c r="B62" s="68"/>
      <c r="D62" s="53" t="s">
        <v>162</v>
      </c>
      <c r="E62" s="53" t="s">
        <v>166</v>
      </c>
      <c r="F62" s="37">
        <f>IF(IF(F39&gt;35,F59,F58)&lt;IF(F39&gt;35,F61,F60),IF(F39&gt;35,F59,F58),IF(F39&gt;35,F61,F60))</f>
        <v>430.01828079220036</v>
      </c>
      <c r="G62" s="27" t="s">
        <v>4</v>
      </c>
      <c r="P62" s="61"/>
    </row>
    <row r="63" spans="1:16" ht="17.5" customHeight="1" x14ac:dyDescent="0.35">
      <c r="A63" s="73"/>
      <c r="B63" s="68"/>
      <c r="D63" s="53" t="s">
        <v>168</v>
      </c>
      <c r="E63" s="71" t="s">
        <v>198</v>
      </c>
      <c r="F63" s="37">
        <f>1/(0.1+(POWER(F43,0.2)))</f>
        <v>0.63460910768913126</v>
      </c>
      <c r="G63" s="27" t="s">
        <v>4</v>
      </c>
      <c r="P63" s="61"/>
    </row>
    <row r="64" spans="1:16" ht="17.5" customHeight="1" x14ac:dyDescent="0.35">
      <c r="A64" s="73"/>
      <c r="B64" s="68"/>
      <c r="D64" s="53" t="s">
        <v>169</v>
      </c>
      <c r="E64" s="71" t="s">
        <v>199</v>
      </c>
      <c r="F64" s="37">
        <f>16.8/(SQRT(F39))</f>
        <v>3.2464753082201327</v>
      </c>
      <c r="G64" s="27" t="s">
        <v>4</v>
      </c>
      <c r="P64" s="61"/>
    </row>
    <row r="65" spans="1:16" ht="17.5" customHeight="1" x14ac:dyDescent="0.35">
      <c r="A65" s="73"/>
      <c r="B65" s="68"/>
      <c r="D65" s="12" t="s">
        <v>133</v>
      </c>
      <c r="E65" s="71" t="s">
        <v>200</v>
      </c>
      <c r="F65" s="37">
        <f>1+((1-(F45/100))/(0.1*(POWER(F54,(1/3)))))</f>
        <v>2.0137003325955667</v>
      </c>
      <c r="G65" s="27" t="s">
        <v>4</v>
      </c>
      <c r="P65" s="61"/>
    </row>
    <row r="66" spans="1:16" ht="17.5" customHeight="1" x14ac:dyDescent="0.35">
      <c r="A66" s="73"/>
      <c r="B66" s="68"/>
      <c r="D66" s="12" t="s">
        <v>134</v>
      </c>
      <c r="E66" s="71" t="s">
        <v>201</v>
      </c>
      <c r="F66" s="37">
        <f>(1+((1-(F45/100))/(0.1*(POWER(F54,(1/3)))))*F55)*F56</f>
        <v>2.3449051374962724</v>
      </c>
      <c r="G66" s="27" t="s">
        <v>4</v>
      </c>
      <c r="P66" s="61"/>
    </row>
    <row r="67" spans="1:16" ht="17.5" customHeight="1" x14ac:dyDescent="0.35">
      <c r="A67" s="73"/>
      <c r="B67" s="68"/>
      <c r="D67" s="12" t="s">
        <v>135</v>
      </c>
      <c r="E67" s="71" t="s">
        <v>202</v>
      </c>
      <c r="F67" s="37">
        <f>IF(F39&gt;35,F66,F65)</f>
        <v>2.0137003325955667</v>
      </c>
      <c r="G67" s="27" t="s">
        <v>4</v>
      </c>
      <c r="P67" s="61"/>
    </row>
    <row r="68" spans="1:16" ht="17.5" customHeight="1" x14ac:dyDescent="0.35">
      <c r="A68" s="73"/>
      <c r="B68" s="68"/>
      <c r="D68" s="53" t="s">
        <v>170</v>
      </c>
      <c r="E68" s="71" t="s">
        <v>203</v>
      </c>
      <c r="F68" s="37">
        <f>POWER(((F41*365.25-F43)/(F62+F41*365.25-F43)),0.3)</f>
        <v>0.99303961769481808</v>
      </c>
      <c r="G68" s="27" t="s">
        <v>4</v>
      </c>
      <c r="P68" s="61"/>
    </row>
    <row r="69" spans="1:16" ht="17.5" customHeight="1" x14ac:dyDescent="0.35">
      <c r="A69" s="73"/>
      <c r="B69" s="68"/>
      <c r="D69" s="12" t="s">
        <v>136</v>
      </c>
      <c r="E69" s="71" t="s">
        <v>204</v>
      </c>
      <c r="F69" s="37">
        <f>F67*F64*F63</f>
        <v>4.1487116085356091</v>
      </c>
      <c r="G69" s="27" t="s">
        <v>4</v>
      </c>
      <c r="P69" s="61"/>
    </row>
    <row r="70" spans="1:16" ht="17.5" customHeight="1" x14ac:dyDescent="0.35">
      <c r="A70" s="73"/>
      <c r="B70" s="68"/>
      <c r="D70" s="12" t="s">
        <v>171</v>
      </c>
      <c r="E70" s="71" t="s">
        <v>205</v>
      </c>
      <c r="F70" s="37">
        <f>F69*F68</f>
        <v>4.1198349896662547</v>
      </c>
      <c r="G70" s="27" t="s">
        <v>4</v>
      </c>
      <c r="P70" s="61"/>
    </row>
    <row r="71" spans="1:16" ht="17.5" customHeight="1" x14ac:dyDescent="0.35">
      <c r="A71" s="72"/>
      <c r="B71" s="68"/>
      <c r="D71" s="28" t="s">
        <v>59</v>
      </c>
      <c r="E71" s="12" t="s">
        <v>58</v>
      </c>
      <c r="F71" s="37">
        <f>22*(POWER(((F39)/10),0.3))</f>
        <v>29.563849815774862</v>
      </c>
      <c r="G71" s="27" t="s">
        <v>124</v>
      </c>
      <c r="P71" s="61"/>
    </row>
    <row r="72" spans="1:16" ht="17.5" customHeight="1" x14ac:dyDescent="0.35">
      <c r="A72" s="72"/>
      <c r="B72" s="68"/>
      <c r="D72" s="12" t="s">
        <v>71</v>
      </c>
      <c r="E72" s="12" t="s">
        <v>72</v>
      </c>
      <c r="F72" s="37">
        <f>F71/(1+F70)</f>
        <v>5.7743755170715048</v>
      </c>
      <c r="G72" s="27" t="s">
        <v>124</v>
      </c>
      <c r="P72" s="61"/>
    </row>
    <row r="73" spans="1:16" ht="17.5" customHeight="1" x14ac:dyDescent="0.35">
      <c r="A73" s="73"/>
      <c r="B73" s="68"/>
      <c r="D73" s="28" t="s">
        <v>32</v>
      </c>
      <c r="E73" s="12" t="s">
        <v>42</v>
      </c>
      <c r="F73" s="37">
        <f>F27-F35-(F33/2)</f>
        <v>8.299999999999999E-2</v>
      </c>
      <c r="G73" s="27" t="s">
        <v>31</v>
      </c>
    </row>
    <row r="74" spans="1:16" ht="17.5" customHeight="1" x14ac:dyDescent="0.35">
      <c r="A74" s="73"/>
      <c r="B74" s="68"/>
      <c r="D74" s="28" t="s">
        <v>174</v>
      </c>
      <c r="E74" s="12" t="s">
        <v>175</v>
      </c>
      <c r="F74" s="37">
        <f>F37/F72</f>
        <v>34.635779991916898</v>
      </c>
      <c r="G74" s="27" t="s">
        <v>4</v>
      </c>
      <c r="L74" s="56"/>
    </row>
    <row r="75" spans="1:16" ht="17.5" customHeight="1" x14ac:dyDescent="0.35">
      <c r="A75" s="73"/>
      <c r="B75" s="68"/>
      <c r="D75" s="28" t="s">
        <v>33</v>
      </c>
      <c r="E75" s="12" t="s">
        <v>43</v>
      </c>
      <c r="F75" s="38">
        <f>(F74/F28)*F34*(-1+(SQRT(1+((2*F28)/(F74))*(F73/F34))))</f>
        <v>5.1318305509389241E-2</v>
      </c>
      <c r="G75" s="27" t="s">
        <v>31</v>
      </c>
    </row>
    <row r="76" spans="1:16" ht="17.5" customHeight="1" x14ac:dyDescent="0.35">
      <c r="A76" s="73"/>
      <c r="B76" s="68"/>
      <c r="D76" s="12" t="s">
        <v>81</v>
      </c>
      <c r="E76" s="12" t="s">
        <v>82</v>
      </c>
      <c r="F76" s="38">
        <f>(F28*F27)+(F74*F34)</f>
        <v>0.16156293599030028</v>
      </c>
      <c r="G76" s="27" t="s">
        <v>84</v>
      </c>
    </row>
    <row r="77" spans="1:16" ht="17.5" customHeight="1" x14ac:dyDescent="0.35">
      <c r="A77" s="73"/>
      <c r="B77" s="68"/>
      <c r="D77" s="12" t="s">
        <v>87</v>
      </c>
      <c r="E77" s="12" t="s">
        <v>83</v>
      </c>
      <c r="F77" s="38">
        <f>(F28*F75)+(F74*F34)</f>
        <v>9.2881241499689515E-2</v>
      </c>
      <c r="G77" s="27" t="s">
        <v>84</v>
      </c>
    </row>
    <row r="78" spans="1:16" ht="17.5" customHeight="1" x14ac:dyDescent="0.35">
      <c r="A78" s="74"/>
      <c r="B78" s="68"/>
      <c r="D78" s="28" t="s">
        <v>186</v>
      </c>
      <c r="E78" s="12" t="s">
        <v>185</v>
      </c>
      <c r="F78" s="38">
        <f>((F28*F27)*(F27/2)+((F74)*F34*F73))/F76</f>
        <v>6.5916873953282815E-2</v>
      </c>
      <c r="G78" s="27" t="s">
        <v>31</v>
      </c>
    </row>
    <row r="79" spans="1:16" ht="17.5" customHeight="1" x14ac:dyDescent="0.35">
      <c r="A79" s="74"/>
      <c r="B79" s="68"/>
      <c r="D79" s="28" t="s">
        <v>187</v>
      </c>
      <c r="E79" s="12" t="s">
        <v>184</v>
      </c>
      <c r="F79" s="38">
        <f>((F28*F75*(F75/2))+((F74)*F34*F73))/F77</f>
        <v>5.1318305509389227E-2</v>
      </c>
      <c r="G79" s="27" t="s">
        <v>31</v>
      </c>
    </row>
    <row r="80" spans="1:16" ht="17.5" customHeight="1" x14ac:dyDescent="0.35">
      <c r="A80" s="72"/>
      <c r="B80" s="68"/>
      <c r="D80" s="28" t="s">
        <v>90</v>
      </c>
      <c r="E80" s="12" t="s">
        <v>188</v>
      </c>
      <c r="F80" s="67">
        <f>((1/12)*F28*(POWER(F27,3)))+(F28*F27*(POWER((F78-(F27/2)),2)))+(F74*F34*(POWER((F73-F78),2)))</f>
        <v>1.6033057211106054E-4</v>
      </c>
      <c r="G80" s="27" t="s">
        <v>85</v>
      </c>
    </row>
    <row r="81" spans="1:10" ht="17.5" customHeight="1" x14ac:dyDescent="0.35">
      <c r="A81" s="72"/>
      <c r="B81" s="68"/>
      <c r="D81" s="28" t="s">
        <v>89</v>
      </c>
      <c r="E81" s="12" t="s">
        <v>189</v>
      </c>
      <c r="F81" s="67">
        <f>((1/12)*F28*(POWER(F75,3)))+(F28*F75*(POWER((F79-(F75/2)),2)))+(F74*F34*(POWER((F73-F79),2)))</f>
        <v>8.6768046625606784E-5</v>
      </c>
      <c r="G81" s="27" t="s">
        <v>85</v>
      </c>
    </row>
    <row r="82" spans="1:10" ht="17.5" customHeight="1" x14ac:dyDescent="0.35">
      <c r="A82" s="72"/>
      <c r="B82" s="68"/>
      <c r="D82" s="28" t="s">
        <v>88</v>
      </c>
      <c r="E82" s="12" t="s">
        <v>196</v>
      </c>
      <c r="F82" s="67">
        <f>F34*(F73-F78)</f>
        <v>2.049975125606061E-5</v>
      </c>
      <c r="G82" s="27" t="s">
        <v>86</v>
      </c>
    </row>
    <row r="83" spans="1:10" ht="17.5" customHeight="1" x14ac:dyDescent="0.35">
      <c r="A83" s="72"/>
      <c r="B83" s="68"/>
      <c r="D83" s="28" t="s">
        <v>91</v>
      </c>
      <c r="E83" s="12" t="s">
        <v>195</v>
      </c>
      <c r="F83" s="67">
        <f>F34*(F73-F79)</f>
        <v>3.8018033388732914E-5</v>
      </c>
      <c r="G83" s="27" t="s">
        <v>86</v>
      </c>
    </row>
    <row r="84" spans="1:10" ht="17.5" customHeight="1" x14ac:dyDescent="0.35">
      <c r="A84" s="73"/>
      <c r="B84" s="68"/>
      <c r="D84" s="12" t="s">
        <v>221</v>
      </c>
      <c r="E84" s="12" t="s">
        <v>227</v>
      </c>
      <c r="F84" s="37">
        <f>(1/8)*(F30+F31*F32)*F29*F29</f>
        <v>5.5919249999999998</v>
      </c>
      <c r="G84" s="27" t="s">
        <v>37</v>
      </c>
    </row>
    <row r="85" spans="1:10" ht="17.5" customHeight="1" x14ac:dyDescent="0.35">
      <c r="A85" s="73"/>
      <c r="B85" s="68"/>
      <c r="D85" s="28" t="s">
        <v>74</v>
      </c>
      <c r="E85" s="12" t="s">
        <v>190</v>
      </c>
      <c r="F85" s="37">
        <f>F40*1000*(F80/(F27-F78))</f>
        <v>6.5219465742354874</v>
      </c>
      <c r="G85" s="27" t="s">
        <v>37</v>
      </c>
    </row>
    <row r="86" spans="1:10" ht="17.5" customHeight="1" x14ac:dyDescent="0.35">
      <c r="A86" s="73"/>
      <c r="B86" s="68"/>
      <c r="D86" s="69" t="s">
        <v>192</v>
      </c>
      <c r="E86" s="12" t="s">
        <v>197</v>
      </c>
      <c r="F86" s="37">
        <v>0.5</v>
      </c>
      <c r="G86" s="27" t="s">
        <v>4</v>
      </c>
      <c r="J86" s="4"/>
    </row>
    <row r="87" spans="1:10" ht="17.5" customHeight="1" x14ac:dyDescent="0.35">
      <c r="A87" s="73"/>
      <c r="B87" s="68"/>
      <c r="D87" s="28" t="s">
        <v>70</v>
      </c>
      <c r="E87" s="12" t="s">
        <v>69</v>
      </c>
      <c r="F87" s="37">
        <f>1-(F86*(POWER((F85/F84),2)))</f>
        <v>0.31985454194810148</v>
      </c>
      <c r="G87" s="27" t="s">
        <v>4</v>
      </c>
    </row>
    <row r="88" spans="1:10" ht="17.5" customHeight="1" x14ac:dyDescent="0.35">
      <c r="A88" s="73"/>
      <c r="B88" s="68"/>
      <c r="D88" s="53" t="s">
        <v>210</v>
      </c>
      <c r="E88" s="12" t="s">
        <v>104</v>
      </c>
      <c r="F88" s="37">
        <f>1.55*(1-(POWER((F45/100),3)))</f>
        <v>1.35625</v>
      </c>
      <c r="G88" s="27" t="s">
        <v>4</v>
      </c>
    </row>
    <row r="89" spans="1:10" ht="17.5" customHeight="1" x14ac:dyDescent="0.35">
      <c r="A89" s="72"/>
      <c r="B89" s="68"/>
      <c r="D89" s="12" t="s">
        <v>137</v>
      </c>
      <c r="E89" s="12" t="s">
        <v>211</v>
      </c>
      <c r="F89" s="67">
        <f>0.85*((220+110*F46)*EXP(-F47*((F39)/10)))*POWER(10,-6)*F88</f>
        <v>5.5175077172911718E-4</v>
      </c>
      <c r="G89" s="27" t="s">
        <v>4</v>
      </c>
    </row>
    <row r="90" spans="1:10" ht="17.5" customHeight="1" x14ac:dyDescent="0.35">
      <c r="A90" s="73"/>
      <c r="B90" s="68"/>
      <c r="D90" s="12" t="s">
        <v>138</v>
      </c>
      <c r="E90" s="12" t="s">
        <v>107</v>
      </c>
      <c r="F90" s="37">
        <f>IF(F54&lt;=100,1,IF(F54&lt;200,1-((F54-100)/100)*0.15,IF(F54&lt;300,0.85-((F54-200)/100)*0.1,
 IF(F54&lt;500,0.75-((F54-300)/200)*0.05,0.7))))</f>
        <v>0.97</v>
      </c>
      <c r="G90" s="27" t="s">
        <v>4</v>
      </c>
    </row>
    <row r="91" spans="1:10" ht="17.5" customHeight="1" x14ac:dyDescent="0.35">
      <c r="A91" s="72"/>
      <c r="B91" s="68"/>
      <c r="D91" s="12" t="s">
        <v>139</v>
      </c>
      <c r="E91" s="12" t="s">
        <v>212</v>
      </c>
      <c r="F91" s="67">
        <f>F90*F89</f>
        <v>5.3519824857724361E-4</v>
      </c>
      <c r="G91" s="27" t="s">
        <v>4</v>
      </c>
    </row>
    <row r="92" spans="1:10" ht="17.5" customHeight="1" x14ac:dyDescent="0.35">
      <c r="A92" s="73"/>
      <c r="B92" s="68"/>
      <c r="D92" s="53" t="s">
        <v>208</v>
      </c>
      <c r="E92" s="12" t="s">
        <v>108</v>
      </c>
      <c r="F92" s="37">
        <f>(F41*365.25-F44)/((F41*365.25-F44)+0.04*SQRT(POWER(F54,3)))</f>
        <v>0.9971284401794257</v>
      </c>
      <c r="G92" s="27" t="s">
        <v>4</v>
      </c>
    </row>
    <row r="93" spans="1:10" ht="17.5" customHeight="1" x14ac:dyDescent="0.35">
      <c r="A93" s="72"/>
      <c r="B93" s="68"/>
      <c r="D93" s="12" t="s">
        <v>219</v>
      </c>
      <c r="E93" s="12" t="s">
        <v>217</v>
      </c>
      <c r="F93" s="67">
        <f>F92*F91</f>
        <v>5.3366139479058743E-4</v>
      </c>
      <c r="G93" s="27" t="s">
        <v>4</v>
      </c>
    </row>
    <row r="94" spans="1:10" ht="17.5" customHeight="1" x14ac:dyDescent="0.35">
      <c r="A94" s="72"/>
      <c r="B94" s="68"/>
      <c r="D94" s="12" t="s">
        <v>214</v>
      </c>
      <c r="E94" s="12" t="s">
        <v>213</v>
      </c>
      <c r="F94" s="67">
        <f>2.5*((F38)-10)*POWER(10,-6)</f>
        <v>2.4999999999999998E-5</v>
      </c>
      <c r="G94" s="27" t="s">
        <v>4</v>
      </c>
    </row>
    <row r="95" spans="1:10" ht="17.5" customHeight="1" x14ac:dyDescent="0.35">
      <c r="A95" s="73"/>
      <c r="B95" s="68"/>
      <c r="D95" s="53" t="s">
        <v>215</v>
      </c>
      <c r="E95" s="12" t="s">
        <v>216</v>
      </c>
      <c r="F95" s="37">
        <f>1-EXP(-0.2*POWER((F41*365.25),0.5))</f>
        <v>0.99999999999817191</v>
      </c>
      <c r="G95" s="27" t="s">
        <v>4</v>
      </c>
    </row>
    <row r="96" spans="1:10" ht="17.5" customHeight="1" x14ac:dyDescent="0.35">
      <c r="A96" s="72"/>
      <c r="B96" s="68"/>
      <c r="D96" s="12" t="s">
        <v>220</v>
      </c>
      <c r="E96" s="12" t="s">
        <v>218</v>
      </c>
      <c r="F96" s="67">
        <f>F95*F94</f>
        <v>2.4999999999954295E-5</v>
      </c>
      <c r="G96" s="27" t="s">
        <v>4</v>
      </c>
    </row>
    <row r="97" spans="1:16" ht="17.5" customHeight="1" x14ac:dyDescent="0.35">
      <c r="A97" s="72"/>
      <c r="B97" s="68"/>
      <c r="D97" s="12" t="s">
        <v>140</v>
      </c>
      <c r="E97" s="12" t="s">
        <v>207</v>
      </c>
      <c r="F97" s="67">
        <f>F93+F96</f>
        <v>5.5866139479054174E-4</v>
      </c>
      <c r="G97" s="27" t="s">
        <v>4</v>
      </c>
    </row>
    <row r="98" spans="1:16" ht="17.5" customHeight="1" x14ac:dyDescent="0.35">
      <c r="A98" s="72"/>
      <c r="B98" s="68"/>
      <c r="D98" s="12" t="s">
        <v>206</v>
      </c>
      <c r="E98" s="12" t="s">
        <v>73</v>
      </c>
      <c r="F98" s="67">
        <f>F97*(F74)*((1-F87)*(F82/F80)+F87*(F83/F81))</f>
        <v>4.3944933879988381E-3</v>
      </c>
      <c r="G98" s="27" t="s">
        <v>96</v>
      </c>
      <c r="H98" s="56"/>
    </row>
    <row r="101" spans="1:16" ht="17.5" customHeight="1" x14ac:dyDescent="0.35">
      <c r="D101" s="77" t="s">
        <v>24</v>
      </c>
      <c r="E101" s="78"/>
      <c r="F101" s="78"/>
      <c r="G101" s="79"/>
    </row>
    <row r="102" spans="1:16" ht="17.5" customHeight="1" x14ac:dyDescent="0.35">
      <c r="D102" s="29" t="s">
        <v>0</v>
      </c>
      <c r="E102" s="29" t="s">
        <v>1</v>
      </c>
      <c r="F102" s="30" t="s">
        <v>2</v>
      </c>
      <c r="G102" s="31" t="s">
        <v>3</v>
      </c>
    </row>
    <row r="103" spans="1:16" ht="17.5" customHeight="1" x14ac:dyDescent="0.35">
      <c r="D103" s="34" t="s">
        <v>92</v>
      </c>
      <c r="E103" s="32" t="s">
        <v>93</v>
      </c>
      <c r="F103" s="40">
        <f>F48*((1/8)*F98*F29*F29)*1000</f>
        <v>4.9438050614986935</v>
      </c>
      <c r="G103" s="33" t="s">
        <v>75</v>
      </c>
      <c r="P103" s="11" t="s">
        <v>8</v>
      </c>
    </row>
    <row r="106" spans="1:16" ht="17.5" customHeight="1" x14ac:dyDescent="0.35">
      <c r="F106" s="4"/>
    </row>
  </sheetData>
  <sheetProtection selectLockedCells="1"/>
  <mergeCells count="6">
    <mergeCell ref="D101:G101"/>
    <mergeCell ref="D25:G25"/>
    <mergeCell ref="I25:N25"/>
    <mergeCell ref="R25:U25"/>
    <mergeCell ref="W25:W26"/>
    <mergeCell ref="D51:G5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2028-290B-468C-A6B0-3D707B00EFE5}">
  <dimension ref="A1:B2"/>
  <sheetViews>
    <sheetView zoomScaleNormal="100" workbookViewId="0"/>
  </sheetViews>
  <sheetFormatPr defaultColWidth="5.6328125" defaultRowHeight="15" customHeight="1" x14ac:dyDescent="0.3"/>
  <cols>
    <col min="1" max="1" width="5.6328125" style="1"/>
    <col min="2" max="2" width="200.6328125" style="1" customWidth="1"/>
    <col min="3" max="16384" width="5.6328125" style="1"/>
  </cols>
  <sheetData>
    <row r="1" spans="1:2" ht="15" customHeight="1" x14ac:dyDescent="0.3">
      <c r="A1" s="1" t="s">
        <v>8</v>
      </c>
      <c r="B1" s="48" t="s">
        <v>167</v>
      </c>
    </row>
    <row r="2" spans="1:2" ht="15" customHeight="1" x14ac:dyDescent="0.3">
      <c r="A2" s="1" t="s">
        <v>9</v>
      </c>
      <c r="B2" s="48" t="s">
        <v>123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8826537328E546B76EAAE004953EFE" ma:contentTypeVersion="3" ma:contentTypeDescription="Vytvoří nový dokument" ma:contentTypeScope="" ma:versionID="94fe74a707279a5b23433d6a67d39639">
  <xsd:schema xmlns:xsd="http://www.w3.org/2001/XMLSchema" xmlns:xs="http://www.w3.org/2001/XMLSchema" xmlns:p="http://schemas.microsoft.com/office/2006/metadata/properties" xmlns:ns2="6660b8e9-0e27-4f3f-8c04-1eef5e60d831" targetNamespace="http://schemas.microsoft.com/office/2006/metadata/properties" ma:root="true" ma:fieldsID="5442dae58ed80f24ab29df11a4fce0da" ns2:_="">
    <xsd:import namespace="6660b8e9-0e27-4f3f-8c04-1eef5e60d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0b8e9-0e27-4f3f-8c04-1eef5e60d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A7FF6E-5F54-47DE-9DBE-AA7A9C1BF2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0b8e9-0e27-4f3f-8c04-1eef5e60d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4F001-1B2D-4A2C-99FC-78D99F71A8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5D42A0-9CA3-4F90-B0E6-0934763F46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Moment_resistance</vt:lpstr>
      <vt:lpstr>Deflection_bending</vt:lpstr>
      <vt:lpstr>Deflection_creep</vt:lpstr>
      <vt:lpstr>Deflection_shrinkage</vt:lpstr>
      <vt:lpstr>Literature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Šplíchal Bohumil (197037)</dc:creator>
  <cp:keywords/>
  <dc:description/>
  <cp:lastModifiedBy>martina</cp:lastModifiedBy>
  <cp:revision/>
  <dcterms:created xsi:type="dcterms:W3CDTF">2015-06-05T18:19:34Z</dcterms:created>
  <dcterms:modified xsi:type="dcterms:W3CDTF">2026-04-26T20:29:58Z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0x010100DC8826537328E546B76EAAE004953EFE</vt:lpwstr>
  </property>
</Properties>
</file>